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3040" windowHeight="9192" tabRatio="684" activeTab="9"/>
  </bookViews>
  <sheets>
    <sheet name="Эл.Энергия" sheetId="1" r:id="rId1"/>
    <sheet name="Газ" sheetId="2" r:id="rId2"/>
    <sheet name="Вода" sheetId="3" r:id="rId3"/>
    <sheet name="Теплоэнергия" sheetId="4" r:id="rId4"/>
    <sheet name="ГВС" sheetId="9" r:id="rId5"/>
    <sheet name="Водоотведение" sheetId="12" r:id="rId6"/>
    <sheet name="НВ на ЦСВ" sheetId="6" r:id="rId7"/>
    <sheet name="ТКО" sheetId="11" r:id="rId8"/>
    <sheet name="ЖБО" sheetId="8" r:id="rId9"/>
    <sheet name="анализ 2023г утвержд.к уточнен." sheetId="10" r:id="rId10"/>
  </sheets>
  <definedNames>
    <definedName name="_xlnm.Print_Area" localSheetId="2">Вода!$A$1:$P$159</definedName>
    <definedName name="_xlnm.Print_Area" localSheetId="5">Водоотведение!$A$1:$Q$87</definedName>
    <definedName name="_xlnm.Print_Area" localSheetId="1">Газ!$A$1:$P$93</definedName>
    <definedName name="_xlnm.Print_Area" localSheetId="4">ГВС!$A$1:$O$44</definedName>
    <definedName name="_xlnm.Print_Area" localSheetId="8">ЖБО!$A$1:$O$113</definedName>
    <definedName name="_xlnm.Print_Area" localSheetId="6">'НВ на ЦСВ'!$A$1:$Q$80</definedName>
    <definedName name="_xlnm.Print_Area" localSheetId="3">Теплоэнергия!$A$1:$P$95</definedName>
    <definedName name="_xlnm.Print_Area" localSheetId="7">ТКО!$A$1:$P$150</definedName>
    <definedName name="_xlnm.Print_Area" localSheetId="0">Эл.Энергия!$A$1:$O$156</definedName>
  </definedNames>
  <calcPr calcId="162913"/>
</workbook>
</file>

<file path=xl/calcChain.xml><?xml version="1.0" encoding="utf-8"?>
<calcChain xmlns="http://schemas.openxmlformats.org/spreadsheetml/2006/main">
  <c r="C41" i="8" l="1"/>
  <c r="C57" i="8"/>
  <c r="K52" i="6" l="1"/>
  <c r="J52" i="6"/>
  <c r="L51" i="6"/>
  <c r="O50" i="6"/>
  <c r="N50" i="6"/>
  <c r="M50" i="6"/>
  <c r="L50" i="6"/>
  <c r="K50" i="6"/>
  <c r="J50" i="6"/>
  <c r="I50" i="6"/>
  <c r="H50" i="6"/>
  <c r="G50" i="6"/>
  <c r="F50" i="6"/>
  <c r="E50" i="6"/>
  <c r="D50" i="6"/>
  <c r="N49" i="6"/>
  <c r="M49" i="6"/>
  <c r="K49" i="6"/>
  <c r="J49" i="6"/>
  <c r="G49" i="6"/>
  <c r="F49" i="6"/>
  <c r="E49" i="6"/>
  <c r="O46" i="6"/>
  <c r="N46" i="6"/>
  <c r="M46" i="6"/>
  <c r="L46" i="6"/>
  <c r="K46" i="6"/>
  <c r="J46" i="6"/>
  <c r="I46" i="6"/>
  <c r="H46" i="6"/>
  <c r="G46" i="6"/>
  <c r="F46" i="6"/>
  <c r="D46" i="6"/>
  <c r="O45" i="6"/>
  <c r="N45" i="6"/>
  <c r="M45" i="6"/>
  <c r="L45" i="6"/>
  <c r="K45" i="6"/>
  <c r="J45" i="6"/>
  <c r="I45" i="6"/>
  <c r="H45" i="6"/>
  <c r="G45" i="6"/>
  <c r="F45" i="6"/>
  <c r="E45" i="6"/>
  <c r="O44" i="6"/>
  <c r="N44" i="6"/>
  <c r="M44" i="6"/>
  <c r="L44" i="6"/>
  <c r="K44" i="6"/>
  <c r="J44" i="6"/>
  <c r="I44" i="6"/>
  <c r="H44" i="6"/>
  <c r="G44" i="6"/>
  <c r="F44" i="6"/>
  <c r="E44" i="6"/>
  <c r="O43" i="6"/>
  <c r="N43" i="6"/>
  <c r="M43" i="6"/>
  <c r="L43" i="6"/>
  <c r="J43" i="6"/>
  <c r="I43" i="6"/>
  <c r="H43" i="6"/>
  <c r="G43" i="6"/>
  <c r="F43" i="6"/>
  <c r="E43" i="6"/>
  <c r="L42" i="6"/>
  <c r="J42" i="6"/>
  <c r="O40" i="6"/>
  <c r="N40" i="6"/>
  <c r="M40" i="6"/>
  <c r="L40" i="6"/>
  <c r="K40" i="6"/>
  <c r="J40" i="6"/>
  <c r="I40" i="6"/>
  <c r="H40" i="6"/>
  <c r="G40" i="6"/>
  <c r="F40" i="6"/>
  <c r="E40" i="6"/>
  <c r="O39" i="6"/>
  <c r="N39" i="6"/>
  <c r="M39" i="6"/>
  <c r="L39" i="6"/>
  <c r="K39" i="6"/>
  <c r="J39" i="6"/>
  <c r="I39" i="6"/>
  <c r="H39" i="6"/>
  <c r="G39" i="6"/>
  <c r="F39" i="6"/>
  <c r="E39" i="6"/>
  <c r="O38" i="6"/>
  <c r="N38" i="6"/>
  <c r="M38" i="6"/>
  <c r="L38" i="6"/>
  <c r="K38" i="6"/>
  <c r="J38" i="6"/>
  <c r="I38" i="6"/>
  <c r="H38" i="6"/>
  <c r="G38" i="6"/>
  <c r="F38" i="6"/>
  <c r="E38" i="6"/>
  <c r="I36" i="6"/>
  <c r="O35" i="6"/>
  <c r="N35" i="6"/>
  <c r="M35" i="6"/>
  <c r="K35" i="6"/>
  <c r="J35" i="6"/>
  <c r="I35" i="6"/>
  <c r="H35" i="6"/>
  <c r="G35" i="6"/>
  <c r="F35" i="6"/>
  <c r="E35" i="6"/>
  <c r="O34" i="6"/>
  <c r="N34" i="6"/>
  <c r="M34" i="6"/>
  <c r="L34" i="6"/>
  <c r="K34" i="6"/>
  <c r="J34" i="6"/>
  <c r="I34" i="6"/>
  <c r="H34" i="6"/>
  <c r="G34" i="6"/>
  <c r="F34" i="6"/>
  <c r="E34" i="6"/>
  <c r="O65" i="12"/>
  <c r="N65" i="12"/>
  <c r="M65" i="12"/>
  <c r="L65" i="12"/>
  <c r="K65" i="12"/>
  <c r="J65" i="12"/>
  <c r="I65" i="12"/>
  <c r="H65" i="12"/>
  <c r="G65" i="12"/>
  <c r="F65" i="12"/>
  <c r="E65" i="12"/>
  <c r="D65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O62" i="12"/>
  <c r="O61" i="12"/>
  <c r="N61" i="12"/>
  <c r="M61" i="12"/>
  <c r="L61" i="12"/>
  <c r="K61" i="12"/>
  <c r="J61" i="12"/>
  <c r="I61" i="12"/>
  <c r="H61" i="12"/>
  <c r="G61" i="12"/>
  <c r="F61" i="12"/>
  <c r="D61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O57" i="12"/>
  <c r="N57" i="12"/>
  <c r="M57" i="12"/>
  <c r="K57" i="12"/>
  <c r="J57" i="12"/>
  <c r="I57" i="12"/>
  <c r="H57" i="12"/>
  <c r="G57" i="12"/>
  <c r="F57" i="12"/>
  <c r="E57" i="12"/>
  <c r="D57" i="12"/>
  <c r="O56" i="12"/>
  <c r="N56" i="12"/>
  <c r="M56" i="12"/>
  <c r="K56" i="12"/>
  <c r="J56" i="12"/>
  <c r="I56" i="12"/>
  <c r="H56" i="12"/>
  <c r="G56" i="12"/>
  <c r="F56" i="12"/>
  <c r="E56" i="12"/>
  <c r="D56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O54" i="12"/>
  <c r="N54" i="12"/>
  <c r="M54" i="12"/>
  <c r="L54" i="12"/>
  <c r="K54" i="12"/>
  <c r="J54" i="12"/>
  <c r="I54" i="12"/>
  <c r="H54" i="12"/>
  <c r="G54" i="12"/>
  <c r="E54" i="12"/>
  <c r="D54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O47" i="12"/>
  <c r="N47" i="12"/>
  <c r="M47" i="12"/>
  <c r="L47" i="12"/>
  <c r="K47" i="12"/>
  <c r="J47" i="12"/>
  <c r="I47" i="12"/>
  <c r="H47" i="12"/>
  <c r="G47" i="12"/>
  <c r="F47" i="12"/>
  <c r="E47" i="12"/>
  <c r="O46" i="12"/>
  <c r="N46" i="12"/>
  <c r="M46" i="12"/>
  <c r="L46" i="12"/>
  <c r="K46" i="12"/>
  <c r="J46" i="12"/>
  <c r="I46" i="12"/>
  <c r="H46" i="12"/>
  <c r="G46" i="12"/>
  <c r="F46" i="12"/>
  <c r="E46" i="12"/>
  <c r="D46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O44" i="12"/>
  <c r="N44" i="12"/>
  <c r="M44" i="12"/>
  <c r="K44" i="12"/>
  <c r="J44" i="12"/>
  <c r="I44" i="12"/>
  <c r="H44" i="12"/>
  <c r="G44" i="12"/>
  <c r="F44" i="12"/>
  <c r="E44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D66" i="12"/>
  <c r="E66" i="12"/>
  <c r="F66" i="12"/>
  <c r="G66" i="12"/>
  <c r="H66" i="12"/>
  <c r="I66" i="12"/>
  <c r="J66" i="12"/>
  <c r="K66" i="12"/>
  <c r="L66" i="12"/>
  <c r="M66" i="12"/>
  <c r="N66" i="12"/>
  <c r="O66" i="12"/>
  <c r="D71" i="12"/>
  <c r="E71" i="12"/>
  <c r="F71" i="12"/>
  <c r="G71" i="12"/>
  <c r="H71" i="12"/>
  <c r="I71" i="12"/>
  <c r="J71" i="12"/>
  <c r="K71" i="12"/>
  <c r="L71" i="12"/>
  <c r="M71" i="12"/>
  <c r="N71" i="12"/>
  <c r="O71" i="12"/>
  <c r="D75" i="12"/>
  <c r="E75" i="12"/>
  <c r="F75" i="12"/>
  <c r="G75" i="12"/>
  <c r="H75" i="12"/>
  <c r="I75" i="12"/>
  <c r="J75" i="12"/>
  <c r="K75" i="12"/>
  <c r="L75" i="12"/>
  <c r="M75" i="12"/>
  <c r="N75" i="12"/>
  <c r="O75" i="12"/>
  <c r="D76" i="12"/>
  <c r="E76" i="12"/>
  <c r="F76" i="12"/>
  <c r="G76" i="12"/>
  <c r="H76" i="12"/>
  <c r="I76" i="12"/>
  <c r="J76" i="12"/>
  <c r="K76" i="12"/>
  <c r="L76" i="12"/>
  <c r="M76" i="12"/>
  <c r="N76" i="12"/>
  <c r="O76" i="12"/>
  <c r="D77" i="12"/>
  <c r="E77" i="12"/>
  <c r="F77" i="12"/>
  <c r="G77" i="12"/>
  <c r="H77" i="12"/>
  <c r="I77" i="12"/>
  <c r="J77" i="12"/>
  <c r="K77" i="12"/>
  <c r="L77" i="12"/>
  <c r="M77" i="12"/>
  <c r="N77" i="12"/>
  <c r="O77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O37" i="12"/>
  <c r="N37" i="12"/>
  <c r="M37" i="12"/>
  <c r="K37" i="12"/>
  <c r="J37" i="12"/>
  <c r="I37" i="12"/>
  <c r="H37" i="12"/>
  <c r="G37" i="12"/>
  <c r="F37" i="12"/>
  <c r="E37" i="12"/>
  <c r="D37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K75" i="3"/>
  <c r="J75" i="3"/>
  <c r="J70" i="3"/>
  <c r="I66" i="3"/>
  <c r="J65" i="3"/>
  <c r="L63" i="3"/>
  <c r="J63" i="3"/>
  <c r="L59" i="3"/>
  <c r="K59" i="3"/>
  <c r="J59" i="3"/>
  <c r="I59" i="3"/>
  <c r="I57" i="3"/>
  <c r="L39" i="3"/>
  <c r="K39" i="3"/>
  <c r="I39" i="3"/>
  <c r="K38" i="3"/>
  <c r="J38" i="3"/>
  <c r="K37" i="3"/>
  <c r="J37" i="3"/>
  <c r="D101" i="8" l="1"/>
  <c r="E101" i="8"/>
  <c r="F101" i="8"/>
  <c r="G101" i="8"/>
  <c r="H101" i="8"/>
  <c r="I101" i="8"/>
  <c r="J101" i="8"/>
  <c r="K101" i="8"/>
  <c r="L101" i="8"/>
  <c r="M101" i="8"/>
  <c r="N101" i="8"/>
  <c r="O101" i="8"/>
  <c r="C68" i="12"/>
  <c r="P66" i="12"/>
  <c r="D39" i="9"/>
  <c r="E39" i="9"/>
  <c r="F39" i="9"/>
  <c r="G39" i="9"/>
  <c r="H39" i="9"/>
  <c r="I39" i="9"/>
  <c r="J39" i="9"/>
  <c r="K39" i="9"/>
  <c r="L39" i="9"/>
  <c r="M39" i="9"/>
  <c r="N39" i="9"/>
  <c r="O39" i="9"/>
  <c r="C35" i="9"/>
  <c r="C39" i="9" s="1"/>
  <c r="C87" i="10" l="1"/>
  <c r="N146" i="1"/>
  <c r="O146" i="1"/>
  <c r="M146" i="1"/>
  <c r="B84" i="10"/>
  <c r="D87" i="10" l="1"/>
  <c r="C61" i="6"/>
  <c r="D59" i="6"/>
  <c r="E59" i="6"/>
  <c r="F59" i="6"/>
  <c r="G59" i="6"/>
  <c r="H59" i="6"/>
  <c r="I59" i="6"/>
  <c r="J59" i="6"/>
  <c r="K59" i="6"/>
  <c r="L59" i="6"/>
  <c r="M59" i="6"/>
  <c r="N59" i="6"/>
  <c r="O59" i="6"/>
  <c r="B96" i="10" l="1"/>
  <c r="P81" i="12" l="1"/>
  <c r="O81" i="12"/>
  <c r="N81" i="12"/>
  <c r="M81" i="12"/>
  <c r="L81" i="12"/>
  <c r="K81" i="12"/>
  <c r="J81" i="12"/>
  <c r="I81" i="12"/>
  <c r="H81" i="12"/>
  <c r="G81" i="12"/>
  <c r="F81" i="12"/>
  <c r="E81" i="12"/>
  <c r="D81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C73" i="12"/>
  <c r="C7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C70" i="12"/>
  <c r="C81" i="12" s="1"/>
  <c r="C35" i="10" s="1"/>
  <c r="C69" i="12"/>
  <c r="C80" i="12" s="1"/>
  <c r="C34" i="10" s="1"/>
  <c r="C67" i="12"/>
  <c r="C66" i="12" s="1"/>
  <c r="C79" i="12" s="1"/>
  <c r="C33" i="10" s="1"/>
  <c r="O79" i="12"/>
  <c r="N79" i="12"/>
  <c r="M79" i="12"/>
  <c r="L79" i="12"/>
  <c r="K79" i="12"/>
  <c r="J79" i="12"/>
  <c r="I79" i="12"/>
  <c r="H79" i="12"/>
  <c r="G79" i="12"/>
  <c r="F79" i="12"/>
  <c r="E79" i="12"/>
  <c r="D79" i="12"/>
  <c r="C65" i="12"/>
  <c r="C64" i="12"/>
  <c r="C63" i="12"/>
  <c r="C62" i="12"/>
  <c r="C61" i="12"/>
  <c r="C60" i="12"/>
  <c r="C59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O31" i="12"/>
  <c r="O78" i="12" s="1"/>
  <c r="N31" i="12"/>
  <c r="N78" i="12" s="1"/>
  <c r="M31" i="12"/>
  <c r="M78" i="12" s="1"/>
  <c r="L31" i="12"/>
  <c r="L78" i="12" s="1"/>
  <c r="L74" i="12" s="1"/>
  <c r="K31" i="12"/>
  <c r="K78" i="12" s="1"/>
  <c r="J31" i="12"/>
  <c r="J78" i="12" s="1"/>
  <c r="I31" i="12"/>
  <c r="I78" i="12" s="1"/>
  <c r="H31" i="12"/>
  <c r="H78" i="12" s="1"/>
  <c r="H74" i="12" s="1"/>
  <c r="G31" i="12"/>
  <c r="G78" i="12" s="1"/>
  <c r="F31" i="12"/>
  <c r="F78" i="12" s="1"/>
  <c r="E31" i="12"/>
  <c r="E78" i="12" s="1"/>
  <c r="D31" i="12"/>
  <c r="D78" i="12" s="1"/>
  <c r="D74" i="12" s="1"/>
  <c r="C30" i="12"/>
  <c r="C29" i="12"/>
  <c r="C28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C77" i="12" s="1"/>
  <c r="C31" i="10" s="1"/>
  <c r="C26" i="12"/>
  <c r="C76" i="12" s="1"/>
  <c r="C30" i="10" s="1"/>
  <c r="C25" i="12"/>
  <c r="C24" i="12" s="1"/>
  <c r="C75" i="12" s="1"/>
  <c r="C29" i="10" s="1"/>
  <c r="O24" i="12"/>
  <c r="N24" i="12"/>
  <c r="M24" i="12"/>
  <c r="L24" i="12"/>
  <c r="K24" i="12"/>
  <c r="J24" i="12"/>
  <c r="I24" i="12"/>
  <c r="H24" i="12"/>
  <c r="G24" i="12"/>
  <c r="F24" i="12"/>
  <c r="E24" i="12"/>
  <c r="D24" i="12"/>
  <c r="E74" i="12" l="1"/>
  <c r="I74" i="12"/>
  <c r="M74" i="12"/>
  <c r="F74" i="12"/>
  <c r="J74" i="12"/>
  <c r="N74" i="12"/>
  <c r="G74" i="12"/>
  <c r="K74" i="12"/>
  <c r="O74" i="12"/>
  <c r="C71" i="12"/>
  <c r="C82" i="12" s="1"/>
  <c r="C36" i="10" s="1"/>
  <c r="C31" i="12"/>
  <c r="C78" i="12" s="1"/>
  <c r="C32" i="10" s="1"/>
  <c r="C66" i="6"/>
  <c r="C65" i="6"/>
  <c r="D64" i="6"/>
  <c r="E64" i="6"/>
  <c r="F64" i="6"/>
  <c r="G64" i="6"/>
  <c r="H64" i="6"/>
  <c r="I64" i="6"/>
  <c r="J64" i="6"/>
  <c r="K64" i="6"/>
  <c r="L64" i="6"/>
  <c r="M64" i="6"/>
  <c r="N64" i="6"/>
  <c r="O64" i="6"/>
  <c r="D133" i="1"/>
  <c r="E133" i="1"/>
  <c r="F133" i="1"/>
  <c r="G133" i="1"/>
  <c r="H133" i="1"/>
  <c r="I133" i="1"/>
  <c r="J133" i="1"/>
  <c r="K133" i="1"/>
  <c r="L133" i="1"/>
  <c r="M133" i="1"/>
  <c r="N133" i="1"/>
  <c r="O133" i="1"/>
  <c r="C28" i="10" l="1"/>
  <c r="C64" i="6"/>
  <c r="C74" i="12"/>
  <c r="B17" i="10"/>
  <c r="D143" i="3"/>
  <c r="E143" i="3"/>
  <c r="F143" i="3"/>
  <c r="G143" i="3"/>
  <c r="H143" i="3"/>
  <c r="I143" i="3"/>
  <c r="J143" i="3"/>
  <c r="K143" i="3"/>
  <c r="L143" i="3"/>
  <c r="M143" i="3"/>
  <c r="N143" i="3"/>
  <c r="O143" i="3"/>
  <c r="C144" i="3"/>
  <c r="B89" i="10" l="1"/>
  <c r="B76" i="10"/>
  <c r="B65" i="10"/>
  <c r="B39" i="10"/>
  <c r="B28" i="10"/>
  <c r="B4" i="10"/>
  <c r="C128" i="1"/>
  <c r="O77" i="2" l="1"/>
  <c r="N77" i="2"/>
  <c r="M77" i="2"/>
  <c r="L77" i="2"/>
  <c r="K77" i="2"/>
  <c r="J77" i="2"/>
  <c r="I77" i="2"/>
  <c r="H77" i="2"/>
  <c r="G77" i="2"/>
  <c r="K142" i="1" l="1"/>
  <c r="K146" i="1"/>
  <c r="K147" i="1"/>
  <c r="K148" i="1"/>
  <c r="K149" i="1"/>
  <c r="N142" i="1"/>
  <c r="N147" i="1"/>
  <c r="N148" i="1"/>
  <c r="N149" i="1"/>
  <c r="D142" i="1"/>
  <c r="D146" i="1"/>
  <c r="D147" i="1"/>
  <c r="D148" i="1"/>
  <c r="D149" i="1"/>
  <c r="O145" i="11" l="1"/>
  <c r="N145" i="11"/>
  <c r="M145" i="11"/>
  <c r="L145" i="11"/>
  <c r="K145" i="11"/>
  <c r="J145" i="11"/>
  <c r="I145" i="11"/>
  <c r="H145" i="11"/>
  <c r="G145" i="11"/>
  <c r="F145" i="11"/>
  <c r="E145" i="11"/>
  <c r="D145" i="11"/>
  <c r="O143" i="11"/>
  <c r="N143" i="11"/>
  <c r="M143" i="11"/>
  <c r="L143" i="11"/>
  <c r="K143" i="11"/>
  <c r="J143" i="11"/>
  <c r="I143" i="11"/>
  <c r="H143" i="11"/>
  <c r="G143" i="11"/>
  <c r="F143" i="11"/>
  <c r="E143" i="11"/>
  <c r="D143" i="11"/>
  <c r="O142" i="11"/>
  <c r="N142" i="11"/>
  <c r="M142" i="11"/>
  <c r="L142" i="11"/>
  <c r="K142" i="11"/>
  <c r="J142" i="11"/>
  <c r="I142" i="11"/>
  <c r="H142" i="11"/>
  <c r="G142" i="11"/>
  <c r="F142" i="11"/>
  <c r="E142" i="11"/>
  <c r="D142" i="11"/>
  <c r="O140" i="11"/>
  <c r="N140" i="11"/>
  <c r="M140" i="11"/>
  <c r="L140" i="11"/>
  <c r="K140" i="11"/>
  <c r="J140" i="11"/>
  <c r="I140" i="11"/>
  <c r="H140" i="11"/>
  <c r="G140" i="11"/>
  <c r="F140" i="11"/>
  <c r="E140" i="11"/>
  <c r="D140" i="11"/>
  <c r="C135" i="11"/>
  <c r="C145" i="11" s="1"/>
  <c r="C48" i="10" s="1"/>
  <c r="E48" i="10" s="1"/>
  <c r="C134" i="11"/>
  <c r="C133" i="11" s="1"/>
  <c r="C144" i="11" s="1"/>
  <c r="C47" i="10" s="1"/>
  <c r="D47" i="10" s="1"/>
  <c r="O133" i="11"/>
  <c r="O144" i="11" s="1"/>
  <c r="N133" i="11"/>
  <c r="N144" i="11" s="1"/>
  <c r="M133" i="11"/>
  <c r="M144" i="11" s="1"/>
  <c r="L133" i="11"/>
  <c r="L144" i="11" s="1"/>
  <c r="K133" i="11"/>
  <c r="K144" i="11" s="1"/>
  <c r="J133" i="11"/>
  <c r="J144" i="11" s="1"/>
  <c r="I133" i="11"/>
  <c r="I144" i="11" s="1"/>
  <c r="H133" i="11"/>
  <c r="H144" i="11" s="1"/>
  <c r="G133" i="11"/>
  <c r="G144" i="11" s="1"/>
  <c r="F133" i="11"/>
  <c r="F144" i="11" s="1"/>
  <c r="E133" i="11"/>
  <c r="E144" i="11" s="1"/>
  <c r="D133" i="11"/>
  <c r="D144" i="11" s="1"/>
  <c r="C132" i="11"/>
  <c r="C143" i="11" s="1"/>
  <c r="C46" i="10" s="1"/>
  <c r="E46" i="10" s="1"/>
  <c r="C131" i="11"/>
  <c r="C142" i="11" s="1"/>
  <c r="C45" i="10" s="1"/>
  <c r="D45" i="10" s="1"/>
  <c r="C130" i="11"/>
  <c r="C129" i="11"/>
  <c r="O128" i="11"/>
  <c r="O141" i="11" s="1"/>
  <c r="N128" i="11"/>
  <c r="N141" i="11" s="1"/>
  <c r="M128" i="11"/>
  <c r="M141" i="11" s="1"/>
  <c r="L128" i="11"/>
  <c r="L141" i="11" s="1"/>
  <c r="K128" i="11"/>
  <c r="K141" i="11" s="1"/>
  <c r="J128" i="11"/>
  <c r="J141" i="11" s="1"/>
  <c r="I128" i="11"/>
  <c r="I141" i="11" s="1"/>
  <c r="H128" i="11"/>
  <c r="H141" i="11" s="1"/>
  <c r="G128" i="11"/>
  <c r="G141" i="11" s="1"/>
  <c r="F128" i="11"/>
  <c r="F141" i="11" s="1"/>
  <c r="E128" i="11"/>
  <c r="E141" i="11" s="1"/>
  <c r="D128" i="11"/>
  <c r="D141" i="11" s="1"/>
  <c r="C127" i="11"/>
  <c r="C140" i="11" s="1"/>
  <c r="C43" i="10" s="1"/>
  <c r="D43" i="10" s="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O34" i="11"/>
  <c r="O139" i="11" s="1"/>
  <c r="N34" i="11"/>
  <c r="N139" i="11" s="1"/>
  <c r="M34" i="11"/>
  <c r="M139" i="11" s="1"/>
  <c r="L34" i="11"/>
  <c r="L139" i="11" s="1"/>
  <c r="K34" i="11"/>
  <c r="K139" i="11" s="1"/>
  <c r="J34" i="11"/>
  <c r="J139" i="11" s="1"/>
  <c r="I34" i="11"/>
  <c r="I139" i="11" s="1"/>
  <c r="H34" i="11"/>
  <c r="H139" i="11" s="1"/>
  <c r="G34" i="11"/>
  <c r="G139" i="11" s="1"/>
  <c r="F34" i="11"/>
  <c r="F139" i="11" s="1"/>
  <c r="E34" i="11"/>
  <c r="E139" i="11" s="1"/>
  <c r="D34" i="11"/>
  <c r="D139" i="11" s="1"/>
  <c r="C33" i="11"/>
  <c r="C32" i="11"/>
  <c r="C31" i="11"/>
  <c r="C30" i="11"/>
  <c r="C29" i="11"/>
  <c r="C28" i="11"/>
  <c r="O27" i="11"/>
  <c r="O138" i="11" s="1"/>
  <c r="N27" i="11"/>
  <c r="N138" i="11" s="1"/>
  <c r="M27" i="11"/>
  <c r="M138" i="11" s="1"/>
  <c r="L27" i="11"/>
  <c r="L138" i="11" s="1"/>
  <c r="K27" i="11"/>
  <c r="K138" i="11" s="1"/>
  <c r="J27" i="11"/>
  <c r="J138" i="11" s="1"/>
  <c r="I27" i="11"/>
  <c r="I138" i="11" s="1"/>
  <c r="H27" i="11"/>
  <c r="H138" i="11" s="1"/>
  <c r="G27" i="11"/>
  <c r="G138" i="11" s="1"/>
  <c r="F27" i="11"/>
  <c r="F138" i="11" s="1"/>
  <c r="E27" i="11"/>
  <c r="E138" i="11" s="1"/>
  <c r="D27" i="11"/>
  <c r="D138" i="11" s="1"/>
  <c r="C26" i="11"/>
  <c r="C25" i="11" s="1"/>
  <c r="C137" i="11" s="1"/>
  <c r="C40" i="10" s="1"/>
  <c r="E40" i="10" s="1"/>
  <c r="O25" i="11"/>
  <c r="O137" i="11" s="1"/>
  <c r="N25" i="11"/>
  <c r="N137" i="11" s="1"/>
  <c r="M25" i="11"/>
  <c r="M137" i="11" s="1"/>
  <c r="L25" i="11"/>
  <c r="L137" i="11" s="1"/>
  <c r="K25" i="11"/>
  <c r="K137" i="11" s="1"/>
  <c r="J25" i="11"/>
  <c r="J137" i="11" s="1"/>
  <c r="I25" i="11"/>
  <c r="I137" i="11" s="1"/>
  <c r="H25" i="11"/>
  <c r="H137" i="11" s="1"/>
  <c r="G25" i="11"/>
  <c r="G137" i="11" s="1"/>
  <c r="F25" i="11"/>
  <c r="F137" i="11" s="1"/>
  <c r="E25" i="11"/>
  <c r="E137" i="11" s="1"/>
  <c r="D25" i="11"/>
  <c r="D137" i="11" s="1"/>
  <c r="C56" i="8"/>
  <c r="C81" i="8"/>
  <c r="C74" i="8"/>
  <c r="C67" i="8"/>
  <c r="C128" i="11" l="1"/>
  <c r="C141" i="11" s="1"/>
  <c r="C44" i="10" s="1"/>
  <c r="E44" i="10" s="1"/>
  <c r="G136" i="11"/>
  <c r="M136" i="11"/>
  <c r="C27" i="11"/>
  <c r="C138" i="11" s="1"/>
  <c r="C41" i="10" s="1"/>
  <c r="D41" i="10" s="1"/>
  <c r="I136" i="11"/>
  <c r="O136" i="11"/>
  <c r="E136" i="11"/>
  <c r="K136" i="11"/>
  <c r="C34" i="11"/>
  <c r="C139" i="11" s="1"/>
  <c r="C42" i="10" s="1"/>
  <c r="E42" i="10" s="1"/>
  <c r="D136" i="11"/>
  <c r="F136" i="11"/>
  <c r="H136" i="11"/>
  <c r="J136" i="11"/>
  <c r="L136" i="11"/>
  <c r="N136" i="11"/>
  <c r="D46" i="10"/>
  <c r="D40" i="10"/>
  <c r="D48" i="10"/>
  <c r="E43" i="10"/>
  <c r="E45" i="10"/>
  <c r="E47" i="10"/>
  <c r="D108" i="8"/>
  <c r="E108" i="8"/>
  <c r="D107" i="8"/>
  <c r="D44" i="10" l="1"/>
  <c r="C136" i="11"/>
  <c r="C39" i="10" s="1"/>
  <c r="E39" i="10" s="1"/>
  <c r="E41" i="10"/>
  <c r="D42" i="10"/>
  <c r="J86" i="4"/>
  <c r="E88" i="4"/>
  <c r="E89" i="4"/>
  <c r="D88" i="4"/>
  <c r="D89" i="4"/>
  <c r="D39" i="10" l="1"/>
  <c r="C54" i="10"/>
  <c r="E54" i="10" s="1"/>
  <c r="D62" i="10"/>
  <c r="E62" i="10"/>
  <c r="C61" i="10"/>
  <c r="D61" i="10" s="1"/>
  <c r="C55" i="10"/>
  <c r="D55" i="10" s="1"/>
  <c r="C56" i="10"/>
  <c r="D56" i="10" s="1"/>
  <c r="C57" i="10"/>
  <c r="D57" i="10" s="1"/>
  <c r="C58" i="10"/>
  <c r="D58" i="10" s="1"/>
  <c r="C59" i="10"/>
  <c r="D59" i="10" s="1"/>
  <c r="C60" i="10"/>
  <c r="D60" i="10" s="1"/>
  <c r="C53" i="10"/>
  <c r="C52" i="10"/>
  <c r="D52" i="10" s="1"/>
  <c r="A28" i="10"/>
  <c r="A30" i="10"/>
  <c r="A31" i="10"/>
  <c r="A32" i="10"/>
  <c r="A33" i="10"/>
  <c r="A34" i="10"/>
  <c r="A35" i="10"/>
  <c r="A36" i="10"/>
  <c r="A29" i="10"/>
  <c r="D53" i="10"/>
  <c r="E53" i="10"/>
  <c r="E57" i="10" l="1"/>
  <c r="E52" i="10"/>
  <c r="E59" i="10"/>
  <c r="E55" i="10"/>
  <c r="E60" i="10"/>
  <c r="E58" i="10"/>
  <c r="E56" i="10"/>
  <c r="D54" i="10"/>
  <c r="E61" i="10"/>
  <c r="C43" i="4" l="1"/>
  <c r="C77" i="4"/>
  <c r="D34" i="4"/>
  <c r="D87" i="4" s="1"/>
  <c r="E34" i="4"/>
  <c r="E87" i="4" s="1"/>
  <c r="F34" i="4"/>
  <c r="F87" i="4" s="1"/>
  <c r="G34" i="4"/>
  <c r="G87" i="4" s="1"/>
  <c r="H34" i="4"/>
  <c r="H87" i="4" s="1"/>
  <c r="I34" i="4"/>
  <c r="I87" i="4" s="1"/>
  <c r="J34" i="4"/>
  <c r="J87" i="4" s="1"/>
  <c r="K34" i="4"/>
  <c r="K87" i="4" s="1"/>
  <c r="L34" i="4"/>
  <c r="L87" i="4" s="1"/>
  <c r="M34" i="4"/>
  <c r="M87" i="4" s="1"/>
  <c r="N34" i="4"/>
  <c r="N87" i="4" s="1"/>
  <c r="O34" i="4"/>
  <c r="O87" i="4" s="1"/>
  <c r="G89" i="4"/>
  <c r="M89" i="4"/>
  <c r="N89" i="4"/>
  <c r="F89" i="4"/>
  <c r="C44" i="4"/>
  <c r="D30" i="6"/>
  <c r="E30" i="6"/>
  <c r="F30" i="6"/>
  <c r="G30" i="6"/>
  <c r="H30" i="6"/>
  <c r="I30" i="6"/>
  <c r="J30" i="6"/>
  <c r="K30" i="6"/>
  <c r="L30" i="6"/>
  <c r="M30" i="6"/>
  <c r="N30" i="6"/>
  <c r="O30" i="6"/>
  <c r="D126" i="1" l="1"/>
  <c r="D145" i="1" s="1"/>
  <c r="E126" i="1"/>
  <c r="E145" i="1" s="1"/>
  <c r="F126" i="1"/>
  <c r="F145" i="1" s="1"/>
  <c r="G126" i="1"/>
  <c r="G145" i="1" s="1"/>
  <c r="H126" i="1"/>
  <c r="H145" i="1" s="1"/>
  <c r="I126" i="1"/>
  <c r="I145" i="1" s="1"/>
  <c r="J126" i="1"/>
  <c r="J145" i="1" s="1"/>
  <c r="K126" i="1"/>
  <c r="K145" i="1" s="1"/>
  <c r="L126" i="1"/>
  <c r="L145" i="1" s="1"/>
  <c r="M126" i="1"/>
  <c r="M145" i="1" s="1"/>
  <c r="N126" i="1"/>
  <c r="N145" i="1" s="1"/>
  <c r="O126" i="1"/>
  <c r="O145" i="1" s="1"/>
  <c r="D150" i="1"/>
  <c r="K150" i="1"/>
  <c r="N150" i="1"/>
  <c r="D135" i="1"/>
  <c r="D151" i="1" s="1"/>
  <c r="E135" i="1"/>
  <c r="F135" i="1"/>
  <c r="G135" i="1"/>
  <c r="H135" i="1"/>
  <c r="I135" i="1"/>
  <c r="J135" i="1"/>
  <c r="K135" i="1"/>
  <c r="K151" i="1" s="1"/>
  <c r="L135" i="1"/>
  <c r="M135" i="1"/>
  <c r="N135" i="1"/>
  <c r="N151" i="1" s="1"/>
  <c r="O135" i="1"/>
  <c r="E142" i="1"/>
  <c r="F142" i="1"/>
  <c r="G142" i="1"/>
  <c r="H142" i="1"/>
  <c r="I142" i="1"/>
  <c r="J142" i="1"/>
  <c r="L142" i="1"/>
  <c r="M142" i="1"/>
  <c r="O142" i="1"/>
  <c r="E146" i="1"/>
  <c r="F146" i="1"/>
  <c r="G146" i="1"/>
  <c r="H146" i="1"/>
  <c r="I146" i="1"/>
  <c r="J146" i="1"/>
  <c r="L146" i="1"/>
  <c r="E147" i="1"/>
  <c r="F147" i="1"/>
  <c r="G147" i="1"/>
  <c r="H147" i="1"/>
  <c r="I147" i="1"/>
  <c r="J147" i="1"/>
  <c r="L147" i="1"/>
  <c r="M147" i="1"/>
  <c r="O147" i="1"/>
  <c r="E148" i="1"/>
  <c r="F148" i="1"/>
  <c r="G148" i="1"/>
  <c r="H148" i="1"/>
  <c r="I148" i="1"/>
  <c r="J148" i="1"/>
  <c r="L148" i="1"/>
  <c r="M148" i="1"/>
  <c r="O148" i="1"/>
  <c r="E149" i="1"/>
  <c r="F149" i="1"/>
  <c r="G149" i="1"/>
  <c r="H149" i="1"/>
  <c r="I149" i="1"/>
  <c r="J149" i="1"/>
  <c r="L149" i="1"/>
  <c r="M149" i="1"/>
  <c r="O149" i="1"/>
  <c r="C136" i="1" l="1"/>
  <c r="C137" i="1"/>
  <c r="C138" i="1"/>
  <c r="C139" i="1"/>
  <c r="K133" i="3" l="1"/>
  <c r="D155" i="3"/>
  <c r="D150" i="3"/>
  <c r="D152" i="3"/>
  <c r="D153" i="3"/>
  <c r="D154" i="3"/>
  <c r="C136" i="3" l="1"/>
  <c r="C137" i="3"/>
  <c r="C138" i="3"/>
  <c r="C139" i="3"/>
  <c r="D86" i="2"/>
  <c r="H87" i="2" l="1"/>
  <c r="I87" i="2"/>
  <c r="J87" i="2"/>
  <c r="K87" i="2"/>
  <c r="L87" i="2"/>
  <c r="M87" i="2"/>
  <c r="N87" i="2"/>
  <c r="O87" i="2"/>
  <c r="D88" i="2"/>
  <c r="E88" i="2"/>
  <c r="F88" i="2"/>
  <c r="G88" i="2"/>
  <c r="H88" i="2"/>
  <c r="I88" i="2"/>
  <c r="J88" i="2"/>
  <c r="K88" i="2"/>
  <c r="L88" i="2"/>
  <c r="M88" i="2"/>
  <c r="N88" i="2"/>
  <c r="O88" i="2"/>
  <c r="G87" i="2"/>
  <c r="F77" i="2"/>
  <c r="F87" i="2" s="1"/>
  <c r="E77" i="2"/>
  <c r="E87" i="2" s="1"/>
  <c r="D77" i="2"/>
  <c r="D87" i="2" s="1"/>
  <c r="C78" i="2"/>
  <c r="C77" i="2" l="1"/>
  <c r="C87" i="2" s="1"/>
  <c r="C72" i="10" s="1"/>
  <c r="E72" i="10" l="1"/>
  <c r="D72" i="10"/>
  <c r="C27" i="6"/>
  <c r="E25" i="4" l="1"/>
  <c r="E85" i="4" s="1"/>
  <c r="F25" i="4"/>
  <c r="F85" i="4" s="1"/>
  <c r="G25" i="4"/>
  <c r="G85" i="4" s="1"/>
  <c r="H25" i="4"/>
  <c r="H85" i="4" s="1"/>
  <c r="I25" i="4"/>
  <c r="I85" i="4" s="1"/>
  <c r="J25" i="4"/>
  <c r="J85" i="4" s="1"/>
  <c r="K25" i="4"/>
  <c r="K85" i="4" s="1"/>
  <c r="L25" i="4"/>
  <c r="L85" i="4" s="1"/>
  <c r="M25" i="4"/>
  <c r="M85" i="4" s="1"/>
  <c r="N25" i="4"/>
  <c r="N85" i="4" s="1"/>
  <c r="O25" i="4"/>
  <c r="D25" i="4"/>
  <c r="D85" i="4" s="1"/>
  <c r="C85" i="3" l="1"/>
  <c r="C78" i="4" l="1"/>
  <c r="C70" i="2"/>
  <c r="C87" i="1" l="1"/>
  <c r="C57" i="1" l="1"/>
  <c r="C32" i="6" l="1"/>
  <c r="C33" i="6"/>
  <c r="C34" i="6"/>
  <c r="C35" i="6"/>
  <c r="C31" i="6"/>
  <c r="E107" i="8" l="1"/>
  <c r="F108" i="8" l="1"/>
  <c r="G108" i="8"/>
  <c r="H108" i="8"/>
  <c r="I108" i="8"/>
  <c r="J108" i="8"/>
  <c r="K108" i="8"/>
  <c r="L108" i="8"/>
  <c r="M108" i="8"/>
  <c r="N108" i="8"/>
  <c r="O108" i="8"/>
  <c r="C103" i="8"/>
  <c r="C108" i="8" s="1"/>
  <c r="C93" i="10" s="1"/>
  <c r="D93" i="10" l="1"/>
  <c r="E93" i="10"/>
  <c r="C76" i="2" l="1"/>
  <c r="C79" i="2" l="1"/>
  <c r="C88" i="2" s="1"/>
  <c r="C73" i="10" s="1"/>
  <c r="C25" i="2"/>
  <c r="D73" i="10" l="1"/>
  <c r="E73" i="10"/>
  <c r="C27" i="2"/>
  <c r="C37" i="2"/>
  <c r="C51" i="6" l="1"/>
  <c r="C50" i="6"/>
  <c r="C49" i="6"/>
  <c r="C48" i="6"/>
  <c r="C46" i="6"/>
  <c r="C43" i="6"/>
  <c r="C42" i="6"/>
  <c r="C40" i="6"/>
  <c r="C57" i="6"/>
  <c r="C56" i="6"/>
  <c r="C55" i="6"/>
  <c r="C58" i="6" l="1"/>
  <c r="C53" i="6"/>
  <c r="C54" i="6"/>
  <c r="C38" i="6"/>
  <c r="C39" i="6"/>
  <c r="C45" i="6"/>
  <c r="C52" i="6"/>
  <c r="C37" i="6"/>
  <c r="C41" i="6"/>
  <c r="C44" i="6"/>
  <c r="C47" i="6"/>
  <c r="C26" i="4" l="1"/>
  <c r="C27" i="4"/>
  <c r="C25" i="4"/>
  <c r="C85" i="4" s="1"/>
  <c r="C77" i="10" s="1"/>
  <c r="E155" i="3"/>
  <c r="F155" i="3"/>
  <c r="G155" i="3"/>
  <c r="H155" i="3"/>
  <c r="I155" i="3"/>
  <c r="J155" i="3"/>
  <c r="K155" i="3"/>
  <c r="L155" i="3"/>
  <c r="M155" i="3"/>
  <c r="N155" i="3"/>
  <c r="O155" i="3"/>
  <c r="C145" i="3"/>
  <c r="C143" i="3" s="1"/>
  <c r="C155" i="3" s="1"/>
  <c r="C26" i="10" s="1"/>
  <c r="E150" i="1"/>
  <c r="F150" i="1"/>
  <c r="G150" i="1"/>
  <c r="H150" i="1"/>
  <c r="I150" i="1"/>
  <c r="J150" i="1"/>
  <c r="L150" i="1"/>
  <c r="M150" i="1"/>
  <c r="O150" i="1"/>
  <c r="C134" i="1"/>
  <c r="D26" i="10" l="1"/>
  <c r="E26" i="10"/>
  <c r="C133" i="1"/>
  <c r="C150" i="1" s="1"/>
  <c r="D77" i="10"/>
  <c r="E77" i="10"/>
  <c r="D75" i="6"/>
  <c r="E75" i="6"/>
  <c r="F75" i="6"/>
  <c r="G75" i="6"/>
  <c r="H75" i="6"/>
  <c r="I75" i="6"/>
  <c r="J75" i="6"/>
  <c r="K75" i="6"/>
  <c r="L75" i="6"/>
  <c r="M75" i="6"/>
  <c r="N75" i="6"/>
  <c r="O75" i="6"/>
  <c r="C14" i="10" l="1"/>
  <c r="D14" i="10" s="1"/>
  <c r="C131" i="1"/>
  <c r="E14" i="10" l="1"/>
  <c r="D74" i="6"/>
  <c r="E74" i="6"/>
  <c r="F74" i="6"/>
  <c r="G74" i="6"/>
  <c r="H74" i="6"/>
  <c r="I74" i="6"/>
  <c r="J74" i="6"/>
  <c r="K74" i="6"/>
  <c r="L74" i="6"/>
  <c r="M74" i="6"/>
  <c r="N74" i="6"/>
  <c r="O74" i="6"/>
  <c r="P74" i="6"/>
  <c r="F71" i="6" l="1"/>
  <c r="F69" i="6"/>
  <c r="K154" i="3"/>
  <c r="K153" i="3"/>
  <c r="L83" i="2"/>
  <c r="E151" i="1" l="1"/>
  <c r="F151" i="1"/>
  <c r="G151" i="1"/>
  <c r="H151" i="1"/>
  <c r="I151" i="1"/>
  <c r="J151" i="1"/>
  <c r="L151" i="1"/>
  <c r="M151" i="1"/>
  <c r="O151" i="1"/>
  <c r="C135" i="1"/>
  <c r="C151" i="1" s="1"/>
  <c r="C15" i="10" l="1"/>
  <c r="E26" i="6"/>
  <c r="F26" i="6"/>
  <c r="G26" i="6"/>
  <c r="H26" i="6"/>
  <c r="I26" i="6"/>
  <c r="J26" i="6"/>
  <c r="K26" i="6"/>
  <c r="L26" i="6"/>
  <c r="M26" i="6"/>
  <c r="N26" i="6"/>
  <c r="O26" i="6"/>
  <c r="D26" i="6"/>
  <c r="C26" i="6"/>
  <c r="E15" i="10" l="1"/>
  <c r="D15" i="10"/>
  <c r="C28" i="6"/>
  <c r="C29" i="6"/>
  <c r="C68" i="8" l="1"/>
  <c r="C111" i="1" l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01" i="1"/>
  <c r="C102" i="1"/>
  <c r="C103" i="1"/>
  <c r="C104" i="1"/>
  <c r="C105" i="1"/>
  <c r="C106" i="1"/>
  <c r="C107" i="1"/>
  <c r="C108" i="1"/>
  <c r="C109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58" i="1"/>
  <c r="C59" i="1"/>
  <c r="C60" i="1"/>
  <c r="C61" i="1"/>
  <c r="C62" i="1"/>
  <c r="C63" i="1"/>
  <c r="C64" i="1"/>
  <c r="C65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34" i="1"/>
  <c r="C35" i="1"/>
  <c r="C36" i="1"/>
  <c r="C37" i="1"/>
  <c r="C72" i="4" l="1"/>
  <c r="D117" i="3" l="1"/>
  <c r="E117" i="3"/>
  <c r="F117" i="3"/>
  <c r="G117" i="3"/>
  <c r="H117" i="3"/>
  <c r="I117" i="3"/>
  <c r="J117" i="3"/>
  <c r="K117" i="3"/>
  <c r="L117" i="3"/>
  <c r="M117" i="3"/>
  <c r="N117" i="3"/>
  <c r="O117" i="3"/>
  <c r="C126" i="3"/>
  <c r="C134" i="3" l="1"/>
  <c r="C70" i="4" l="1"/>
  <c r="C80" i="4"/>
  <c r="C76" i="4"/>
  <c r="C64" i="4" l="1"/>
  <c r="C65" i="4"/>
  <c r="C66" i="4"/>
  <c r="C67" i="4"/>
  <c r="C68" i="4"/>
  <c r="C69" i="4"/>
  <c r="C71" i="4"/>
  <c r="C73" i="4"/>
  <c r="C74" i="4"/>
  <c r="C75" i="4"/>
  <c r="C36" i="4" l="1"/>
  <c r="C72" i="2" l="1"/>
  <c r="C57" i="2" l="1"/>
  <c r="O24" i="9"/>
  <c r="O37" i="9" s="1"/>
  <c r="N24" i="9"/>
  <c r="N37" i="9" s="1"/>
  <c r="M24" i="9"/>
  <c r="M37" i="9" s="1"/>
  <c r="L24" i="9"/>
  <c r="L37" i="9" s="1"/>
  <c r="K24" i="9"/>
  <c r="K37" i="9" s="1"/>
  <c r="J24" i="9"/>
  <c r="J37" i="9" s="1"/>
  <c r="I24" i="9"/>
  <c r="I37" i="9" s="1"/>
  <c r="H24" i="9"/>
  <c r="H37" i="9" s="1"/>
  <c r="G24" i="9"/>
  <c r="G37" i="9" s="1"/>
  <c r="F24" i="9"/>
  <c r="F37" i="9" s="1"/>
  <c r="E24" i="9"/>
  <c r="E37" i="9" s="1"/>
  <c r="D24" i="9"/>
  <c r="D37" i="9" s="1"/>
  <c r="O133" i="3"/>
  <c r="N133" i="3"/>
  <c r="M133" i="3"/>
  <c r="L133" i="3"/>
  <c r="J133" i="3"/>
  <c r="I133" i="3"/>
  <c r="H133" i="3"/>
  <c r="G133" i="3"/>
  <c r="F133" i="3"/>
  <c r="E133" i="3"/>
  <c r="D133" i="3"/>
  <c r="D151" i="3" s="1"/>
  <c r="C54" i="8"/>
  <c r="C53" i="8"/>
  <c r="C52" i="8"/>
  <c r="C48" i="8"/>
  <c r="C35" i="8"/>
  <c r="C83" i="8"/>
  <c r="O26" i="9" l="1"/>
  <c r="O38" i="9" s="1"/>
  <c r="O36" i="9" s="1"/>
  <c r="N26" i="9"/>
  <c r="M26" i="9"/>
  <c r="L26" i="9"/>
  <c r="K26" i="9"/>
  <c r="J26" i="9"/>
  <c r="I26" i="9"/>
  <c r="H26" i="9"/>
  <c r="G26" i="9"/>
  <c r="F26" i="9"/>
  <c r="E26" i="9"/>
  <c r="D26" i="9"/>
  <c r="C91" i="3"/>
  <c r="N153" i="3" l="1"/>
  <c r="M153" i="3"/>
  <c r="L153" i="3"/>
  <c r="J153" i="3"/>
  <c r="I153" i="3"/>
  <c r="H153" i="3"/>
  <c r="F153" i="3"/>
  <c r="N152" i="3"/>
  <c r="M152" i="3"/>
  <c r="L152" i="3"/>
  <c r="K152" i="3"/>
  <c r="J152" i="3"/>
  <c r="I152" i="3"/>
  <c r="H152" i="3"/>
  <c r="G152" i="3"/>
  <c r="F152" i="3"/>
  <c r="E152" i="3"/>
  <c r="O127" i="3"/>
  <c r="N127" i="3"/>
  <c r="M127" i="3"/>
  <c r="L127" i="3"/>
  <c r="K127" i="3"/>
  <c r="J127" i="3"/>
  <c r="J148" i="3" s="1"/>
  <c r="I127" i="3"/>
  <c r="H127" i="3"/>
  <c r="G127" i="3"/>
  <c r="F127" i="3"/>
  <c r="E127" i="3"/>
  <c r="D127" i="3"/>
  <c r="D148" i="3" s="1"/>
  <c r="C128" i="3"/>
  <c r="C55" i="3" l="1"/>
  <c r="O73" i="6" l="1"/>
  <c r="N73" i="6"/>
  <c r="M73" i="6"/>
  <c r="L73" i="6"/>
  <c r="K73" i="6"/>
  <c r="J73" i="6"/>
  <c r="I73" i="6"/>
  <c r="H73" i="6"/>
  <c r="G73" i="6"/>
  <c r="F73" i="6"/>
  <c r="E73" i="6"/>
  <c r="D73" i="6"/>
  <c r="C62" i="6"/>
  <c r="C73" i="6" s="1"/>
  <c r="C102" i="10" s="1"/>
  <c r="O154" i="3"/>
  <c r="N154" i="3"/>
  <c r="M154" i="3"/>
  <c r="L154" i="3"/>
  <c r="J154" i="3"/>
  <c r="I154" i="3"/>
  <c r="H154" i="3"/>
  <c r="G154" i="3"/>
  <c r="F154" i="3"/>
  <c r="E154" i="3"/>
  <c r="C142" i="3"/>
  <c r="C154" i="3" s="1"/>
  <c r="C25" i="10" s="1"/>
  <c r="O86" i="2"/>
  <c r="N86" i="2"/>
  <c r="M86" i="2"/>
  <c r="L86" i="2"/>
  <c r="K86" i="2"/>
  <c r="J86" i="2"/>
  <c r="I86" i="2"/>
  <c r="H86" i="2"/>
  <c r="G86" i="2"/>
  <c r="F86" i="2"/>
  <c r="E86" i="2"/>
  <c r="C86" i="2"/>
  <c r="C71" i="10" s="1"/>
  <c r="C132" i="1"/>
  <c r="C149" i="1" s="1"/>
  <c r="E102" i="10" l="1"/>
  <c r="D102" i="10"/>
  <c r="D25" i="10"/>
  <c r="E25" i="10"/>
  <c r="E34" i="10"/>
  <c r="D34" i="10"/>
  <c r="D71" i="10"/>
  <c r="E71" i="10"/>
  <c r="C13" i="10"/>
  <c r="O107" i="8"/>
  <c r="N107" i="8"/>
  <c r="M107" i="8"/>
  <c r="L107" i="8"/>
  <c r="K107" i="8"/>
  <c r="J107" i="8"/>
  <c r="I107" i="8"/>
  <c r="H107" i="8"/>
  <c r="G107" i="8"/>
  <c r="F107" i="8"/>
  <c r="C102" i="8"/>
  <c r="C101" i="8" s="1"/>
  <c r="C107" i="8" s="1"/>
  <c r="C92" i="10" s="1"/>
  <c r="O72" i="6"/>
  <c r="N72" i="6"/>
  <c r="M72" i="6"/>
  <c r="L72" i="6"/>
  <c r="K72" i="6"/>
  <c r="J72" i="6"/>
  <c r="I72" i="6"/>
  <c r="H72" i="6"/>
  <c r="G72" i="6"/>
  <c r="F72" i="6"/>
  <c r="E72" i="6"/>
  <c r="D72" i="6"/>
  <c r="C60" i="6"/>
  <c r="C59" i="6" l="1"/>
  <c r="C72" i="6" s="1"/>
  <c r="C101" i="10" s="1"/>
  <c r="E33" i="10"/>
  <c r="D33" i="10"/>
  <c r="E13" i="10"/>
  <c r="D13" i="10"/>
  <c r="D92" i="10"/>
  <c r="E92" i="10"/>
  <c r="C119" i="3"/>
  <c r="C127" i="1"/>
  <c r="C38" i="1"/>
  <c r="C66" i="1"/>
  <c r="C110" i="1"/>
  <c r="D101" i="10" l="1"/>
  <c r="E101" i="10"/>
  <c r="O153" i="3"/>
  <c r="G153" i="3"/>
  <c r="E153" i="3"/>
  <c r="C141" i="3"/>
  <c r="C153" i="3" s="1"/>
  <c r="C24" i="10" s="1"/>
  <c r="C148" i="1"/>
  <c r="D24" i="10" l="1"/>
  <c r="E24" i="10"/>
  <c r="C12" i="10"/>
  <c r="O148" i="3"/>
  <c r="N148" i="3"/>
  <c r="M148" i="3"/>
  <c r="L148" i="3"/>
  <c r="K148" i="3"/>
  <c r="I148" i="3"/>
  <c r="H148" i="3"/>
  <c r="G148" i="3"/>
  <c r="F148" i="3"/>
  <c r="E148" i="3"/>
  <c r="C129" i="3"/>
  <c r="C127" i="3" s="1"/>
  <c r="C148" i="3" s="1"/>
  <c r="C19" i="10" s="1"/>
  <c r="D19" i="10" l="1"/>
  <c r="E19" i="10"/>
  <c r="E12" i="10"/>
  <c r="D12" i="10"/>
  <c r="H74" i="2"/>
  <c r="O26" i="8" l="1"/>
  <c r="N26" i="8"/>
  <c r="M26" i="8"/>
  <c r="L26" i="8"/>
  <c r="K26" i="8"/>
  <c r="J26" i="8"/>
  <c r="I26" i="8"/>
  <c r="H26" i="8"/>
  <c r="G26" i="8"/>
  <c r="F26" i="8"/>
  <c r="E26" i="8"/>
  <c r="E106" i="8" s="1"/>
  <c r="E104" i="8" s="1"/>
  <c r="D26" i="8"/>
  <c r="D106" i="8" s="1"/>
  <c r="D104" i="8" s="1"/>
  <c r="C61" i="8"/>
  <c r="C96" i="8" l="1"/>
  <c r="C94" i="8"/>
  <c r="C93" i="8"/>
  <c r="C66" i="8"/>
  <c r="C49" i="8"/>
  <c r="C45" i="8"/>
  <c r="C38" i="8"/>
  <c r="C37" i="8"/>
  <c r="C36" i="8"/>
  <c r="C62" i="8"/>
  <c r="C34" i="9" l="1"/>
  <c r="C33" i="9"/>
  <c r="C32" i="9"/>
  <c r="C31" i="9"/>
  <c r="C30" i="9"/>
  <c r="C29" i="9"/>
  <c r="C28" i="9"/>
  <c r="C27" i="9"/>
  <c r="N38" i="9"/>
  <c r="N36" i="9" s="1"/>
  <c r="M38" i="9"/>
  <c r="M36" i="9" s="1"/>
  <c r="L38" i="9"/>
  <c r="L36" i="9" s="1"/>
  <c r="K38" i="9"/>
  <c r="K36" i="9" s="1"/>
  <c r="J38" i="9"/>
  <c r="J36" i="9" s="1"/>
  <c r="I38" i="9"/>
  <c r="I36" i="9" s="1"/>
  <c r="H38" i="9"/>
  <c r="H36" i="9" s="1"/>
  <c r="G38" i="9"/>
  <c r="G36" i="9" s="1"/>
  <c r="F38" i="9"/>
  <c r="F36" i="9" s="1"/>
  <c r="E38" i="9"/>
  <c r="E36" i="9" s="1"/>
  <c r="D38" i="9"/>
  <c r="D36" i="9" s="1"/>
  <c r="C54" i="2"/>
  <c r="C29" i="2"/>
  <c r="C26" i="9" l="1"/>
  <c r="C38" i="9" s="1"/>
  <c r="C25" i="9"/>
  <c r="C24" i="9" s="1"/>
  <c r="C37" i="9" s="1"/>
  <c r="C85" i="10" s="1"/>
  <c r="C86" i="10" l="1"/>
  <c r="C84" i="10" s="1"/>
  <c r="C36" i="9"/>
  <c r="D85" i="10"/>
  <c r="E85" i="10"/>
  <c r="O152" i="3"/>
  <c r="E86" i="10" l="1"/>
  <c r="D86" i="10"/>
  <c r="D84" i="10"/>
  <c r="E84" i="10"/>
  <c r="O26" i="1"/>
  <c r="O143" i="1" s="1"/>
  <c r="N26" i="1"/>
  <c r="N143" i="1" s="1"/>
  <c r="M26" i="1"/>
  <c r="M143" i="1" s="1"/>
  <c r="L26" i="1"/>
  <c r="L143" i="1" s="1"/>
  <c r="K26" i="1"/>
  <c r="K143" i="1" s="1"/>
  <c r="J26" i="1"/>
  <c r="J143" i="1" s="1"/>
  <c r="I26" i="1"/>
  <c r="I143" i="1" s="1"/>
  <c r="H26" i="1"/>
  <c r="H143" i="1" s="1"/>
  <c r="G26" i="1"/>
  <c r="G143" i="1" s="1"/>
  <c r="F26" i="1"/>
  <c r="F143" i="1" s="1"/>
  <c r="E26" i="1"/>
  <c r="E143" i="1" s="1"/>
  <c r="D26" i="1"/>
  <c r="D143" i="1" s="1"/>
  <c r="C32" i="1"/>
  <c r="C31" i="1"/>
  <c r="C30" i="1"/>
  <c r="C29" i="1"/>
  <c r="C28" i="1"/>
  <c r="C27" i="1"/>
  <c r="O74" i="2"/>
  <c r="O85" i="2" s="1"/>
  <c r="N74" i="2"/>
  <c r="N85" i="2" s="1"/>
  <c r="M74" i="2"/>
  <c r="M85" i="2" s="1"/>
  <c r="L74" i="2"/>
  <c r="L85" i="2" s="1"/>
  <c r="K74" i="2"/>
  <c r="K85" i="2" s="1"/>
  <c r="J74" i="2"/>
  <c r="J85" i="2" s="1"/>
  <c r="I74" i="2"/>
  <c r="I85" i="2" s="1"/>
  <c r="H85" i="2"/>
  <c r="G74" i="2"/>
  <c r="G85" i="2" s="1"/>
  <c r="F74" i="2"/>
  <c r="F85" i="2" s="1"/>
  <c r="E74" i="2"/>
  <c r="E85" i="2" s="1"/>
  <c r="D74" i="2"/>
  <c r="D85" i="2" s="1"/>
  <c r="C75" i="2"/>
  <c r="C74" i="2" s="1"/>
  <c r="C85" i="2" s="1"/>
  <c r="C70" i="10" s="1"/>
  <c r="O84" i="2"/>
  <c r="C25" i="1"/>
  <c r="C142" i="1" s="1"/>
  <c r="O85" i="4"/>
  <c r="D70" i="10" l="1"/>
  <c r="E70" i="10"/>
  <c r="C6" i="10"/>
  <c r="C26" i="1"/>
  <c r="C143" i="1" s="1"/>
  <c r="E6" i="10" l="1"/>
  <c r="D6" i="10"/>
  <c r="C7" i="10"/>
  <c r="N84" i="2"/>
  <c r="M84" i="2"/>
  <c r="L84" i="2"/>
  <c r="K84" i="2"/>
  <c r="J84" i="2"/>
  <c r="I84" i="2"/>
  <c r="H84" i="2"/>
  <c r="G84" i="2"/>
  <c r="F84" i="2"/>
  <c r="E84" i="2"/>
  <c r="D84" i="2"/>
  <c r="C73" i="2"/>
  <c r="C84" i="2" s="1"/>
  <c r="C69" i="10" s="1"/>
  <c r="O88" i="4"/>
  <c r="D69" i="10" l="1"/>
  <c r="E69" i="10"/>
  <c r="E7" i="10"/>
  <c r="D7" i="10"/>
  <c r="C100" i="8"/>
  <c r="C99" i="8"/>
  <c r="C98" i="8"/>
  <c r="C97" i="8"/>
  <c r="C95" i="8"/>
  <c r="C92" i="8"/>
  <c r="C91" i="8"/>
  <c r="C90" i="8"/>
  <c r="C89" i="8"/>
  <c r="C88" i="8"/>
  <c r="C87" i="8"/>
  <c r="C86" i="8"/>
  <c r="C85" i="8"/>
  <c r="C84" i="8"/>
  <c r="C82" i="8"/>
  <c r="C80" i="8"/>
  <c r="C79" i="8"/>
  <c r="C78" i="8"/>
  <c r="C77" i="8"/>
  <c r="C76" i="8"/>
  <c r="C75" i="8"/>
  <c r="C73" i="8"/>
  <c r="C72" i="8"/>
  <c r="C71" i="8"/>
  <c r="C70" i="8"/>
  <c r="C69" i="8"/>
  <c r="C65" i="8"/>
  <c r="C64" i="8"/>
  <c r="C63" i="8"/>
  <c r="C60" i="8"/>
  <c r="C59" i="8"/>
  <c r="C58" i="8"/>
  <c r="C55" i="8"/>
  <c r="C51" i="8"/>
  <c r="C50" i="8"/>
  <c r="C47" i="8"/>
  <c r="C46" i="8"/>
  <c r="C44" i="8"/>
  <c r="C43" i="8"/>
  <c r="C42" i="8"/>
  <c r="C40" i="8"/>
  <c r="C39" i="8"/>
  <c r="C34" i="8"/>
  <c r="C33" i="8"/>
  <c r="C32" i="8"/>
  <c r="C31" i="8"/>
  <c r="C30" i="8"/>
  <c r="C29" i="8"/>
  <c r="C28" i="8"/>
  <c r="C27" i="8"/>
  <c r="O106" i="8"/>
  <c r="O104" i="8" s="1"/>
  <c r="N106" i="8"/>
  <c r="N104" i="8" s="1"/>
  <c r="M106" i="8"/>
  <c r="M104" i="8" s="1"/>
  <c r="L106" i="8"/>
  <c r="L104" i="8" s="1"/>
  <c r="K106" i="8"/>
  <c r="K104" i="8" s="1"/>
  <c r="J106" i="8"/>
  <c r="J104" i="8" s="1"/>
  <c r="I106" i="8"/>
  <c r="I104" i="8" s="1"/>
  <c r="G106" i="8"/>
  <c r="G104" i="8" s="1"/>
  <c r="C25" i="8"/>
  <c r="O24" i="8"/>
  <c r="O105" i="8" s="1"/>
  <c r="N24" i="8"/>
  <c r="N105" i="8" s="1"/>
  <c r="M24" i="8"/>
  <c r="L24" i="8"/>
  <c r="L105" i="8" s="1"/>
  <c r="K24" i="8"/>
  <c r="K105" i="8" s="1"/>
  <c r="J24" i="8"/>
  <c r="J105" i="8" s="1"/>
  <c r="I24" i="8"/>
  <c r="H24" i="8"/>
  <c r="H105" i="8" s="1"/>
  <c r="G24" i="8"/>
  <c r="G105" i="8" s="1"/>
  <c r="F24" i="8"/>
  <c r="F105" i="8" s="1"/>
  <c r="E24" i="8"/>
  <c r="E105" i="8" s="1"/>
  <c r="D24" i="8"/>
  <c r="D105" i="8" s="1"/>
  <c r="O69" i="6"/>
  <c r="N69" i="6"/>
  <c r="M69" i="6"/>
  <c r="L69" i="6"/>
  <c r="K69" i="6"/>
  <c r="J69" i="6"/>
  <c r="I69" i="6"/>
  <c r="H69" i="6"/>
  <c r="G69" i="6"/>
  <c r="E69" i="6"/>
  <c r="D69" i="6"/>
  <c r="C63" i="6"/>
  <c r="C74" i="6" s="1"/>
  <c r="C103" i="10" s="1"/>
  <c r="C36" i="6"/>
  <c r="O71" i="6"/>
  <c r="N71" i="6"/>
  <c r="M71" i="6"/>
  <c r="L71" i="6"/>
  <c r="K71" i="6"/>
  <c r="J71" i="6"/>
  <c r="I71" i="6"/>
  <c r="H71" i="6"/>
  <c r="G71" i="6"/>
  <c r="E71" i="6"/>
  <c r="D71" i="6"/>
  <c r="O70" i="6"/>
  <c r="N70" i="6"/>
  <c r="M70" i="6"/>
  <c r="L70" i="6"/>
  <c r="K70" i="6"/>
  <c r="J70" i="6"/>
  <c r="I70" i="6"/>
  <c r="H70" i="6"/>
  <c r="G70" i="6"/>
  <c r="F70" i="6"/>
  <c r="E70" i="6"/>
  <c r="D70" i="6"/>
  <c r="C25" i="6"/>
  <c r="C69" i="6" s="1"/>
  <c r="C98" i="10" s="1"/>
  <c r="C24" i="6"/>
  <c r="C23" i="6" s="1"/>
  <c r="C68" i="6" s="1"/>
  <c r="C97" i="10" s="1"/>
  <c r="O23" i="6"/>
  <c r="O68" i="6" s="1"/>
  <c r="N23" i="6"/>
  <c r="N68" i="6" s="1"/>
  <c r="M23" i="6"/>
  <c r="M68" i="6" s="1"/>
  <c r="L23" i="6"/>
  <c r="K23" i="6"/>
  <c r="K68" i="6" s="1"/>
  <c r="J23" i="6"/>
  <c r="I23" i="6"/>
  <c r="I68" i="6" s="1"/>
  <c r="H23" i="6"/>
  <c r="G23" i="6"/>
  <c r="F23" i="6"/>
  <c r="F68" i="6" s="1"/>
  <c r="E23" i="6"/>
  <c r="E68" i="6" s="1"/>
  <c r="D23" i="6"/>
  <c r="O89" i="4"/>
  <c r="L89" i="4"/>
  <c r="K89" i="4"/>
  <c r="J89" i="4"/>
  <c r="I89" i="4"/>
  <c r="H89" i="4"/>
  <c r="C81" i="4"/>
  <c r="C79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2" i="4"/>
  <c r="C41" i="4"/>
  <c r="C40" i="4"/>
  <c r="C39" i="4"/>
  <c r="C38" i="4"/>
  <c r="C37" i="4"/>
  <c r="C35" i="4"/>
  <c r="C33" i="4"/>
  <c r="C32" i="4"/>
  <c r="C31" i="4"/>
  <c r="C30" i="4"/>
  <c r="C29" i="4"/>
  <c r="O28" i="4"/>
  <c r="O86" i="4" s="1"/>
  <c r="N28" i="4"/>
  <c r="N86" i="4" s="1"/>
  <c r="M28" i="4"/>
  <c r="M86" i="4" s="1"/>
  <c r="L28" i="4"/>
  <c r="K28" i="4"/>
  <c r="J28" i="4"/>
  <c r="I28" i="4"/>
  <c r="H28" i="4"/>
  <c r="G28" i="4"/>
  <c r="G86" i="4" s="1"/>
  <c r="F28" i="4"/>
  <c r="F86" i="4" s="1"/>
  <c r="E28" i="4"/>
  <c r="E86" i="4" s="1"/>
  <c r="E84" i="4" s="1"/>
  <c r="D28" i="4"/>
  <c r="D86" i="4" s="1"/>
  <c r="D84" i="4" s="1"/>
  <c r="O150" i="3"/>
  <c r="N150" i="3"/>
  <c r="M150" i="3"/>
  <c r="L150" i="3"/>
  <c r="K150" i="3"/>
  <c r="J150" i="3"/>
  <c r="I150" i="3"/>
  <c r="H150" i="3"/>
  <c r="G150" i="3"/>
  <c r="F150" i="3"/>
  <c r="E150" i="3"/>
  <c r="C140" i="3"/>
  <c r="C152" i="3" s="1"/>
  <c r="C23" i="10" s="1"/>
  <c r="C135" i="3"/>
  <c r="O151" i="3"/>
  <c r="N151" i="3"/>
  <c r="M151" i="3"/>
  <c r="L151" i="3"/>
  <c r="K151" i="3"/>
  <c r="J151" i="3"/>
  <c r="I151" i="3"/>
  <c r="H151" i="3"/>
  <c r="G151" i="3"/>
  <c r="F151" i="3"/>
  <c r="E151" i="3"/>
  <c r="C132" i="3"/>
  <c r="C150" i="3" s="1"/>
  <c r="C21" i="10" s="1"/>
  <c r="C131" i="3"/>
  <c r="C130" i="3" s="1"/>
  <c r="C149" i="3" s="1"/>
  <c r="C20" i="10" s="1"/>
  <c r="O130" i="3"/>
  <c r="O149" i="3" s="1"/>
  <c r="N130" i="3"/>
  <c r="N149" i="3" s="1"/>
  <c r="M130" i="3"/>
  <c r="M149" i="3" s="1"/>
  <c r="L130" i="3"/>
  <c r="L149" i="3" s="1"/>
  <c r="K130" i="3"/>
  <c r="K149" i="3" s="1"/>
  <c r="J130" i="3"/>
  <c r="J149" i="3" s="1"/>
  <c r="I130" i="3"/>
  <c r="I149" i="3" s="1"/>
  <c r="H130" i="3"/>
  <c r="H149" i="3" s="1"/>
  <c r="G130" i="3"/>
  <c r="F130" i="3"/>
  <c r="F149" i="3" s="1"/>
  <c r="E130" i="3"/>
  <c r="E149" i="3" s="1"/>
  <c r="D130" i="3"/>
  <c r="D149" i="3" s="1"/>
  <c r="C125" i="3"/>
  <c r="C124" i="3"/>
  <c r="C123" i="3"/>
  <c r="C122" i="3"/>
  <c r="C121" i="3"/>
  <c r="C120" i="3"/>
  <c r="C118" i="3"/>
  <c r="O24" i="3"/>
  <c r="N24" i="3"/>
  <c r="L24" i="3"/>
  <c r="L147" i="3" s="1"/>
  <c r="K24" i="3"/>
  <c r="J24" i="3"/>
  <c r="J147" i="3" s="1"/>
  <c r="I24" i="3"/>
  <c r="I147" i="3" s="1"/>
  <c r="H24" i="3"/>
  <c r="H147" i="3" s="1"/>
  <c r="G24" i="3"/>
  <c r="F24" i="3"/>
  <c r="E24" i="3"/>
  <c r="E147" i="3" s="1"/>
  <c r="D24" i="3"/>
  <c r="D147" i="3" s="1"/>
  <c r="D146" i="3" s="1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0" i="3"/>
  <c r="C89" i="3"/>
  <c r="C88" i="3"/>
  <c r="C87" i="3"/>
  <c r="C86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M24" i="3"/>
  <c r="M147" i="3" s="1"/>
  <c r="O83" i="2"/>
  <c r="N83" i="2"/>
  <c r="M83" i="2"/>
  <c r="K83" i="2"/>
  <c r="J83" i="2"/>
  <c r="I83" i="2"/>
  <c r="H83" i="2"/>
  <c r="G83" i="2"/>
  <c r="F83" i="2"/>
  <c r="E83" i="2"/>
  <c r="D83" i="2"/>
  <c r="C83" i="2"/>
  <c r="C68" i="10" s="1"/>
  <c r="C71" i="2"/>
  <c r="C69" i="2"/>
  <c r="C68" i="2"/>
  <c r="C67" i="2"/>
  <c r="C66" i="2"/>
  <c r="C65" i="2"/>
  <c r="C64" i="2"/>
  <c r="C63" i="2"/>
  <c r="C62" i="2"/>
  <c r="C61" i="2"/>
  <c r="C60" i="2"/>
  <c r="C59" i="2"/>
  <c r="C58" i="2"/>
  <c r="C56" i="2"/>
  <c r="C55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6" i="2"/>
  <c r="C35" i="2"/>
  <c r="C34" i="2"/>
  <c r="C33" i="2"/>
  <c r="C32" i="2"/>
  <c r="C31" i="2"/>
  <c r="C30" i="2"/>
  <c r="C28" i="2"/>
  <c r="O26" i="2"/>
  <c r="O82" i="2" s="1"/>
  <c r="N26" i="2"/>
  <c r="N82" i="2" s="1"/>
  <c r="M26" i="2"/>
  <c r="M82" i="2" s="1"/>
  <c r="L26" i="2"/>
  <c r="L82" i="2" s="1"/>
  <c r="K26" i="2"/>
  <c r="K82" i="2" s="1"/>
  <c r="J26" i="2"/>
  <c r="J82" i="2" s="1"/>
  <c r="I26" i="2"/>
  <c r="I82" i="2" s="1"/>
  <c r="H26" i="2"/>
  <c r="H82" i="2" s="1"/>
  <c r="G26" i="2"/>
  <c r="G82" i="2" s="1"/>
  <c r="F26" i="2"/>
  <c r="F82" i="2" s="1"/>
  <c r="E26" i="2"/>
  <c r="E82" i="2" s="1"/>
  <c r="D26" i="2"/>
  <c r="D82" i="2" s="1"/>
  <c r="O24" i="2"/>
  <c r="O81" i="2" s="1"/>
  <c r="N24" i="2"/>
  <c r="M24" i="2"/>
  <c r="M81" i="2" s="1"/>
  <c r="L24" i="2"/>
  <c r="K24" i="2"/>
  <c r="K81" i="2" s="1"/>
  <c r="J24" i="2"/>
  <c r="J81" i="2" s="1"/>
  <c r="I24" i="2"/>
  <c r="I81" i="2" s="1"/>
  <c r="H24" i="2"/>
  <c r="H81" i="2" s="1"/>
  <c r="G24" i="2"/>
  <c r="G81" i="2" s="1"/>
  <c r="F24" i="2"/>
  <c r="E24" i="2"/>
  <c r="E81" i="2" s="1"/>
  <c r="D24" i="2"/>
  <c r="C130" i="1"/>
  <c r="C147" i="1" s="1"/>
  <c r="C129" i="1"/>
  <c r="C146" i="1" s="1"/>
  <c r="C126" i="1"/>
  <c r="C145" i="1" s="1"/>
  <c r="O33" i="1"/>
  <c r="O144" i="1" s="1"/>
  <c r="N33" i="1"/>
  <c r="N144" i="1" s="1"/>
  <c r="M33" i="1"/>
  <c r="M144" i="1" s="1"/>
  <c r="L33" i="1"/>
  <c r="L144" i="1" s="1"/>
  <c r="K33" i="1"/>
  <c r="K144" i="1" s="1"/>
  <c r="J33" i="1"/>
  <c r="J144" i="1" s="1"/>
  <c r="I33" i="1"/>
  <c r="I144" i="1" s="1"/>
  <c r="H33" i="1"/>
  <c r="H144" i="1" s="1"/>
  <c r="G33" i="1"/>
  <c r="G144" i="1" s="1"/>
  <c r="F33" i="1"/>
  <c r="F144" i="1" s="1"/>
  <c r="E33" i="1"/>
  <c r="E144" i="1" s="1"/>
  <c r="D33" i="1"/>
  <c r="D144" i="1" s="1"/>
  <c r="C24" i="1"/>
  <c r="C23" i="1" s="1"/>
  <c r="C141" i="1" s="1"/>
  <c r="O23" i="1"/>
  <c r="O141" i="1" s="1"/>
  <c r="N23" i="1"/>
  <c r="N141" i="1" s="1"/>
  <c r="M23" i="1"/>
  <c r="M141" i="1" s="1"/>
  <c r="L23" i="1"/>
  <c r="L141" i="1" s="1"/>
  <c r="K23" i="1"/>
  <c r="K141" i="1" s="1"/>
  <c r="J23" i="1"/>
  <c r="J141" i="1" s="1"/>
  <c r="I23" i="1"/>
  <c r="I141" i="1" s="1"/>
  <c r="H23" i="1"/>
  <c r="H141" i="1" s="1"/>
  <c r="G23" i="1"/>
  <c r="G141" i="1" s="1"/>
  <c r="F23" i="1"/>
  <c r="F141" i="1" s="1"/>
  <c r="E23" i="1"/>
  <c r="E141" i="1" s="1"/>
  <c r="D23" i="1"/>
  <c r="D141" i="1" s="1"/>
  <c r="D98" i="10" l="1"/>
  <c r="E98" i="10"/>
  <c r="D103" i="10"/>
  <c r="E103" i="10"/>
  <c r="E97" i="10"/>
  <c r="D97" i="10"/>
  <c r="F140" i="1"/>
  <c r="E67" i="6"/>
  <c r="F67" i="6"/>
  <c r="K140" i="1"/>
  <c r="L140" i="1"/>
  <c r="M67" i="6"/>
  <c r="K67" i="6"/>
  <c r="H140" i="1"/>
  <c r="N140" i="1"/>
  <c r="D29" i="10"/>
  <c r="E29" i="10"/>
  <c r="I84" i="4"/>
  <c r="I86" i="4"/>
  <c r="D140" i="1"/>
  <c r="J140" i="1"/>
  <c r="C83" i="4"/>
  <c r="C89" i="4" s="1"/>
  <c r="C81" i="10" s="1"/>
  <c r="I67" i="6"/>
  <c r="O67" i="6"/>
  <c r="D20" i="10"/>
  <c r="E20" i="10"/>
  <c r="D23" i="10"/>
  <c r="E23" i="10"/>
  <c r="J88" i="4"/>
  <c r="J84" i="4"/>
  <c r="E35" i="10"/>
  <c r="D35" i="10"/>
  <c r="H84" i="4"/>
  <c r="H86" i="4"/>
  <c r="D21" i="10"/>
  <c r="E21" i="10"/>
  <c r="E30" i="10"/>
  <c r="D30" i="10"/>
  <c r="K84" i="4"/>
  <c r="K86" i="4"/>
  <c r="L86" i="4"/>
  <c r="L84" i="4"/>
  <c r="E68" i="10"/>
  <c r="D68" i="10"/>
  <c r="E140" i="1"/>
  <c r="G140" i="1"/>
  <c r="I140" i="1"/>
  <c r="M140" i="1"/>
  <c r="O140" i="1"/>
  <c r="C9" i="10"/>
  <c r="C11" i="10"/>
  <c r="C5" i="10"/>
  <c r="C10" i="10"/>
  <c r="H146" i="3"/>
  <c r="J146" i="3"/>
  <c r="I80" i="2"/>
  <c r="L146" i="3"/>
  <c r="N67" i="6"/>
  <c r="M146" i="3"/>
  <c r="E146" i="3"/>
  <c r="I146" i="3"/>
  <c r="C117" i="3"/>
  <c r="C24" i="3" s="1"/>
  <c r="C147" i="3" s="1"/>
  <c r="C18" i="10" s="1"/>
  <c r="N88" i="4"/>
  <c r="N84" i="4" s="1"/>
  <c r="F88" i="4"/>
  <c r="F84" i="4" s="1"/>
  <c r="J80" i="2"/>
  <c r="C26" i="8"/>
  <c r="C106" i="8" s="1"/>
  <c r="C133" i="3"/>
  <c r="C151" i="3" s="1"/>
  <c r="C22" i="10" s="1"/>
  <c r="G80" i="2"/>
  <c r="O80" i="2"/>
  <c r="E80" i="2"/>
  <c r="M80" i="2"/>
  <c r="K80" i="2"/>
  <c r="M88" i="4"/>
  <c r="M84" i="4" s="1"/>
  <c r="G88" i="4"/>
  <c r="G84" i="4" s="1"/>
  <c r="O84" i="4"/>
  <c r="G68" i="6"/>
  <c r="G67" i="6" s="1"/>
  <c r="G149" i="3"/>
  <c r="F106" i="8"/>
  <c r="F104" i="8" s="1"/>
  <c r="C24" i="8"/>
  <c r="C105" i="8" s="1"/>
  <c r="C90" i="10" s="1"/>
  <c r="C34" i="4"/>
  <c r="C87" i="4" s="1"/>
  <c r="C79" i="10" s="1"/>
  <c r="H106" i="8"/>
  <c r="H104" i="8" s="1"/>
  <c r="C33" i="1"/>
  <c r="C144" i="1" s="1"/>
  <c r="C26" i="2"/>
  <c r="C82" i="2" s="1"/>
  <c r="C67" i="10" s="1"/>
  <c r="D81" i="2"/>
  <c r="D80" i="2" s="1"/>
  <c r="L81" i="2"/>
  <c r="L80" i="2" s="1"/>
  <c r="C28" i="4"/>
  <c r="C86" i="4" s="1"/>
  <c r="C78" i="10" s="1"/>
  <c r="H68" i="6"/>
  <c r="H67" i="6" s="1"/>
  <c r="F81" i="2"/>
  <c r="F80" i="2" s="1"/>
  <c r="N81" i="2"/>
  <c r="N80" i="2" s="1"/>
  <c r="C70" i="6"/>
  <c r="C99" i="10" s="1"/>
  <c r="J68" i="6"/>
  <c r="J67" i="6" s="1"/>
  <c r="H80" i="2"/>
  <c r="D68" i="6"/>
  <c r="D67" i="6" s="1"/>
  <c r="L68" i="6"/>
  <c r="L67" i="6" s="1"/>
  <c r="I105" i="8"/>
  <c r="M105" i="8"/>
  <c r="F147" i="3"/>
  <c r="F146" i="3" s="1"/>
  <c r="N147" i="3"/>
  <c r="N146" i="3" s="1"/>
  <c r="G147" i="3"/>
  <c r="K147" i="3"/>
  <c r="K146" i="3" s="1"/>
  <c r="O147" i="3"/>
  <c r="O146" i="3" s="1"/>
  <c r="E99" i="10" l="1"/>
  <c r="D99" i="10"/>
  <c r="D78" i="10"/>
  <c r="E78" i="10"/>
  <c r="D81" i="10"/>
  <c r="E81" i="10"/>
  <c r="D79" i="10"/>
  <c r="E79" i="10"/>
  <c r="E31" i="10"/>
  <c r="D31" i="10"/>
  <c r="D18" i="10"/>
  <c r="E18" i="10"/>
  <c r="E10" i="10"/>
  <c r="D10" i="10"/>
  <c r="E9" i="10"/>
  <c r="D9" i="10"/>
  <c r="C140" i="1"/>
  <c r="C8" i="10"/>
  <c r="E5" i="10"/>
  <c r="D5" i="10"/>
  <c r="E11" i="10"/>
  <c r="D11" i="10"/>
  <c r="D67" i="10"/>
  <c r="E67" i="10"/>
  <c r="D22" i="10"/>
  <c r="E22" i="10"/>
  <c r="D90" i="10"/>
  <c r="E90" i="10"/>
  <c r="C104" i="8"/>
  <c r="C89" i="10" s="1"/>
  <c r="C91" i="10"/>
  <c r="G146" i="3"/>
  <c r="C146" i="3"/>
  <c r="C17" i="10" s="1"/>
  <c r="C4" i="10" l="1"/>
  <c r="D4" i="10" s="1"/>
  <c r="E8" i="10"/>
  <c r="D8" i="10"/>
  <c r="D17" i="10"/>
  <c r="E17" i="10"/>
  <c r="D91" i="10"/>
  <c r="E91" i="10"/>
  <c r="D89" i="10"/>
  <c r="E89" i="10"/>
  <c r="C24" i="2"/>
  <c r="C81" i="2" s="1"/>
  <c r="C30" i="6"/>
  <c r="C71" i="6" s="1"/>
  <c r="C100" i="10" s="1"/>
  <c r="K88" i="4"/>
  <c r="L88" i="4"/>
  <c r="I88" i="4"/>
  <c r="H88" i="4"/>
  <c r="D100" i="10" l="1"/>
  <c r="E100" i="10"/>
  <c r="E4" i="10"/>
  <c r="C80" i="2"/>
  <c r="C65" i="10" s="1"/>
  <c r="E65" i="10" s="1"/>
  <c r="C66" i="10"/>
  <c r="C82" i="4"/>
  <c r="E32" i="10" l="1"/>
  <c r="D32" i="10"/>
  <c r="D65" i="10"/>
  <c r="D66" i="10"/>
  <c r="E66" i="10"/>
  <c r="C88" i="4"/>
  <c r="C84" i="4" s="1"/>
  <c r="C76" i="10" s="1"/>
  <c r="D76" i="10" s="1"/>
  <c r="E76" i="10" l="1"/>
  <c r="C80" i="10"/>
  <c r="D80" i="10" l="1"/>
  <c r="E80" i="10"/>
  <c r="C75" i="6"/>
  <c r="C104" i="10" s="1"/>
  <c r="E104" i="10" l="1"/>
  <c r="D104" i="10"/>
  <c r="C96" i="10"/>
  <c r="E96" i="10" s="1"/>
  <c r="C67" i="6"/>
  <c r="D96" i="10" l="1"/>
  <c r="E28" i="10"/>
  <c r="D28" i="10"/>
  <c r="E36" i="10"/>
  <c r="D36" i="10"/>
</calcChain>
</file>

<file path=xl/sharedStrings.xml><?xml version="1.0" encoding="utf-8"?>
<sst xmlns="http://schemas.openxmlformats.org/spreadsheetml/2006/main" count="1166" uniqueCount="303">
  <si>
    <t>УТВЕРЖДЕНЫ</t>
  </si>
  <si>
    <t>муниципального образования</t>
  </si>
  <si>
    <t>Темрюкский район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</si>
  <si>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</si>
  <si>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</si>
  <si>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</si>
  <si>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</si>
  <si>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</si>
  <si>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</si>
  <si>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</si>
  <si>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</si>
  <si>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</si>
  <si>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</si>
  <si>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</si>
  <si>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</si>
  <si>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</si>
  <si>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</si>
  <si>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</si>
  <si>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</si>
  <si>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</si>
  <si>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Управление культуры, в том числе:</t>
  </si>
  <si>
    <t>МБОУ  СОШ 1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</si>
  <si>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</si>
  <si>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</si>
  <si>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</si>
  <si>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</si>
  <si>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</si>
  <si>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</si>
  <si>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МБОУ СОШ 6</t>
  </si>
  <si>
    <t xml:space="preserve">постановлением администрации </t>
  </si>
  <si>
    <t>МБОУ СОШ 1</t>
  </si>
  <si>
    <t>постановлением администрации</t>
  </si>
  <si>
    <t>МКУ "Управление по делам ГО и ЧС"</t>
  </si>
  <si>
    <t xml:space="preserve">Управление образованием </t>
  </si>
  <si>
    <t xml:space="preserve"> </t>
  </si>
  <si>
    <t xml:space="preserve">МКУ "Единая Служба Заказчика" </t>
  </si>
  <si>
    <t>МКУ "Единая Служба Заказчика"</t>
  </si>
  <si>
    <t>МБУ ДО ДШИ пос. Юбилейный</t>
  </si>
  <si>
    <t>МБУ "Спортивная школа "Виктория"</t>
  </si>
  <si>
    <t xml:space="preserve">МБУ "Спортивная школа "Виктория" </t>
  </si>
  <si>
    <t>МБУ "Центр физкультурно-массовой работы"</t>
  </si>
  <si>
    <t>,</t>
  </si>
  <si>
    <t>МБОУ СОШ 3</t>
  </si>
  <si>
    <t>Отдел по делам молодежи, в том числе:</t>
  </si>
  <si>
    <t>МБУ ДО ДШИ г. Темрюка</t>
  </si>
  <si>
    <t xml:space="preserve">муниципального образования </t>
  </si>
  <si>
    <t>ЛИМИТЫ</t>
  </si>
  <si>
    <t xml:space="preserve">         ЛИМИТЫ</t>
  </si>
  <si>
    <t>здание по адресу: г. Темрюк, ул. Таманская, 5а</t>
  </si>
  <si>
    <t xml:space="preserve">      ЛИМИТЫ</t>
  </si>
  <si>
    <t>Заместитель главы</t>
  </si>
  <si>
    <t>Л.В. Криворучко</t>
  </si>
  <si>
    <t xml:space="preserve">      Л.В. Криворучко</t>
  </si>
  <si>
    <t>электрохимзащитная установка № 3</t>
  </si>
  <si>
    <t>электрохимзащитная установка № 4</t>
  </si>
  <si>
    <t>Магистральный трубопровод-2</t>
  </si>
  <si>
    <t xml:space="preserve">  </t>
  </si>
  <si>
    <t>МКУ "Управление по делам ГО и ЧС ТР"</t>
  </si>
  <si>
    <t>МКУ "Аварийно-спасательная служба ТР"</t>
  </si>
  <si>
    <t>Магистральный трубопровод-2, в т.ч.:</t>
  </si>
  <si>
    <t>электрохимзащитная установка № 2</t>
  </si>
  <si>
    <t>электрохимзащитная установка № 5</t>
  </si>
  <si>
    <t>Управление образованием, в т. ч.:</t>
  </si>
  <si>
    <t>Отдел по делам молодежи, в т.ч.:</t>
  </si>
  <si>
    <t>ВСЕГО, в т.ч.:</t>
  </si>
  <si>
    <t>Управление культуры, в т.ч.:</t>
  </si>
  <si>
    <t>Управление образованием,в т.ч.:</t>
  </si>
  <si>
    <t>Управление образованием, в т.ч.:</t>
  </si>
  <si>
    <t>Холодная вода, учитываемая в горячем водоснабжении, в т.ч.:</t>
  </si>
  <si>
    <t>Управление образованием,  в т.ч.:</t>
  </si>
  <si>
    <t>ВСЕГО,  в т.ч.:</t>
  </si>
  <si>
    <t>Управление культуры,  в т.ч.:</t>
  </si>
  <si>
    <t>Отдел по делам молодежи,  в т.ч.:</t>
  </si>
  <si>
    <t>ВСЕГО, в т. ч.:</t>
  </si>
  <si>
    <t>Отдел по делам молодежи,  в т. ч.:</t>
  </si>
  <si>
    <t>Управление культуры,  в т. ч.:</t>
  </si>
  <si>
    <t>Управление образованием,  в т. ч.:</t>
  </si>
  <si>
    <t>Управление культуры, в т. ч.:</t>
  </si>
  <si>
    <t>МКУ "Аварийно-спасательный отряд ТР"</t>
  </si>
  <si>
    <t xml:space="preserve">МКУ "Управление по делам ГО и ЧС ТР" </t>
  </si>
  <si>
    <t>ГВС</t>
  </si>
  <si>
    <t>ЖБО</t>
  </si>
  <si>
    <t xml:space="preserve"> ТКО </t>
  </si>
  <si>
    <t xml:space="preserve">   </t>
  </si>
  <si>
    <t xml:space="preserve">    ЛИМИТЫ</t>
  </si>
  <si>
    <t>потребления электроэнергии (кВт.) на 2023 год</t>
  </si>
  <si>
    <t>потребления газа (тыс. м. куб.) на 2023 год по согласованным объемам</t>
  </si>
  <si>
    <t xml:space="preserve">                         потребления воды (м. куб.) на 2023 год</t>
  </si>
  <si>
    <t>потребления теплоэнергии (Гкал.) на 2023 год</t>
  </si>
  <si>
    <t>потребления коммунальных услуг по горячему водоснабжению (Гкал.) на 2023 год</t>
  </si>
  <si>
    <t>потребления коммунальных услуг по  водоотведению (м. куб.) на 2023 год</t>
  </si>
  <si>
    <t xml:space="preserve">                             на вывоз жидких бытовых отходов (м. куб.) на 2023 год</t>
  </si>
  <si>
    <t xml:space="preserve"> ТКО                  </t>
  </si>
  <si>
    <t>МАОУ СОШ 13</t>
  </si>
  <si>
    <t>потребления коммунальных услуг по твердым коммунальным отходам (м. куб.) на 2023 год</t>
  </si>
  <si>
    <t xml:space="preserve">                                 г. Темрюк, ул. Таманская, 58</t>
  </si>
  <si>
    <t>МБУ ДО ДШИ ст. Старотитаровская</t>
  </si>
  <si>
    <t>МБУ ДО ДШИ ст. Тамань</t>
  </si>
  <si>
    <t>потребления коммунальных услуг по негативному воздействию сточных вод на централизованную систему водоотведения (м. куб.)                  на 2023 год</t>
  </si>
  <si>
    <t>Наименование коммунального ресурса</t>
  </si>
  <si>
    <t>Газ</t>
  </si>
  <si>
    <t xml:space="preserve">ВОДООТВЕДЕНИЕ (м. куб.) </t>
  </si>
  <si>
    <t xml:space="preserve">потребление ВОДЫ (м. куб.) </t>
  </si>
  <si>
    <t>ЭЛЕКТРОЭНЕРГИЯ (кВт.)</t>
  </si>
  <si>
    <t>ТЕПЛОЭНЕРГИЯ (Гкал.)</t>
  </si>
  <si>
    <t xml:space="preserve"> НЕГАТИВНОЕ ВОЗДЕЙСТВИЕ НА ЦС ВОДООТВЕДЕНИЯ (м. куб.) </t>
  </si>
  <si>
    <t xml:space="preserve">               муниципального образования</t>
  </si>
  <si>
    <t xml:space="preserve">               Темрюкский район</t>
  </si>
  <si>
    <t xml:space="preserve">               УТВЕРЖДЕНЫ</t>
  </si>
  <si>
    <t xml:space="preserve">              УТВЕРЖДЕНЫ</t>
  </si>
  <si>
    <t xml:space="preserve">             Темрюкский район</t>
  </si>
  <si>
    <t xml:space="preserve"> постановлением админстрации </t>
  </si>
  <si>
    <t xml:space="preserve"> муниципального образования</t>
  </si>
  <si>
    <t>от _____________ № _______</t>
  </si>
  <si>
    <t>МБОУ СОШ 2</t>
  </si>
  <si>
    <t>МБОУ СОШ 4</t>
  </si>
  <si>
    <t>МБОУ СОШ 5</t>
  </si>
  <si>
    <t>МБОУ СОШ 7</t>
  </si>
  <si>
    <t>МБОУ СОШ 8</t>
  </si>
  <si>
    <t>МБОУ СОШ 9</t>
  </si>
  <si>
    <t>МБОУ СОШ 10</t>
  </si>
  <si>
    <t>МБОУ СОШ 11</t>
  </si>
  <si>
    <t>МБОУ СОШ 12</t>
  </si>
  <si>
    <t>МБОУ СОШ 16</t>
  </si>
  <si>
    <t>МБОУ СОШ 17</t>
  </si>
  <si>
    <t>МБОУ СОШ 18</t>
  </si>
  <si>
    <t>МБОУ СОШ 20</t>
  </si>
  <si>
    <t>МБОУ СОШ 21</t>
  </si>
  <si>
    <t>МБОУ СОШ 22</t>
  </si>
  <si>
    <t>МБОУ СОШ 23</t>
  </si>
  <si>
    <t>МБОУ СОШ 24</t>
  </si>
  <si>
    <t>МБОУ СОШ 25</t>
  </si>
  <si>
    <t>МБОУ СОШ 27</t>
  </si>
  <si>
    <t>МБОУ СОШ 28</t>
  </si>
  <si>
    <t>МБОУ СОШ 29</t>
  </si>
  <si>
    <t>МБОУ СОШ 30</t>
  </si>
  <si>
    <t>МБОУ СОШ 31</t>
  </si>
  <si>
    <t>МКУ "Единая Служба Заказчика»</t>
  </si>
  <si>
    <t>МКУ «Единая Служба Заказчика»</t>
  </si>
  <si>
    <t>МБУК «Районный дом культуры»</t>
  </si>
  <si>
    <t>МБУК «Межпоселенческая библиотека»</t>
  </si>
  <si>
    <t>МБОУ «Вечерняя СОШ»</t>
  </si>
  <si>
    <t>МБУ ДО «ДЮСШ»</t>
  </si>
  <si>
    <t>МБУ ДО «ЦДЮТиЭ»</t>
  </si>
  <si>
    <t>МБУ ДО «ДМЦ им.кап 3 ранга А.Ф.Ермоленко»</t>
  </si>
  <si>
    <t>МБУ ДО «ЦДТ»</t>
  </si>
  <si>
    <t>МБУ ДО «СЮТ»</t>
  </si>
  <si>
    <t>МБУ ДО «ЭБЦ»</t>
  </si>
  <si>
    <t>МАУ ДО «ООЦ»</t>
  </si>
  <si>
    <t>МКУ «ЦУМТБО»</t>
  </si>
  <si>
    <t>МКУ «Маттехобеспечение»</t>
  </si>
  <si>
    <t>МКУ «Аварийно-спасательная служба ТР»</t>
  </si>
  <si>
    <t>МБУ «Центр физкультурно-массовой работы»</t>
  </si>
  <si>
    <t>МКУ«Управление по делам ГО и ЧС ТР», в т.ч.:</t>
  </si>
  <si>
    <t>МБУ «Спортивная школа "Виктория»</t>
  </si>
  <si>
    <t>МКУ «Управление по делам ГО и ЧС ТР»</t>
  </si>
  <si>
    <t>МБУ «Спортивная школа «Виктория»</t>
  </si>
  <si>
    <t>МБУ«Спортивная школа «Виктория», в т.ч.:</t>
  </si>
  <si>
    <t>С/к «Олимп»</t>
  </si>
  <si>
    <t>МКУ «РМЦ «Доверие»</t>
  </si>
  <si>
    <t>МБУ «Спортивная школа "Виктория», в т.ч.:</t>
  </si>
  <si>
    <t>МБУ ДО  «СЮТ»</t>
  </si>
  <si>
    <t>МБУ «Спортивная школа «Виктория», в т.ч.:</t>
  </si>
  <si>
    <t xml:space="preserve"> МБОУ СОШ 5</t>
  </si>
  <si>
    <t xml:space="preserve"> МБОУ СОШ 9</t>
  </si>
  <si>
    <t>МБОУ ООШ 14</t>
  </si>
  <si>
    <t>МБОУ ООШ 15</t>
  </si>
  <si>
    <t>МБОУ ООШ 12</t>
  </si>
  <si>
    <t>МБОУ ООШ 19</t>
  </si>
  <si>
    <t>МБОУ ООШ 26</t>
  </si>
  <si>
    <t>МБОУ ООШ 32</t>
  </si>
  <si>
    <t>МБДОУ ДС 1</t>
  </si>
  <si>
    <t>МБДОУ ДС 2</t>
  </si>
  <si>
    <t>МБДОУ ДС 3</t>
  </si>
  <si>
    <t>МБДОУ ДС 5</t>
  </si>
  <si>
    <t>МБДОУ ДС 6</t>
  </si>
  <si>
    <t>МБДОУ ДС 7</t>
  </si>
  <si>
    <t>МБДОУ ДС8</t>
  </si>
  <si>
    <t>МБДОУДС 9</t>
  </si>
  <si>
    <t>МБДОУ ДС 10</t>
  </si>
  <si>
    <t>МБДОУ ДС 11</t>
  </si>
  <si>
    <t>МБДОУ ДС 13</t>
  </si>
  <si>
    <t>МБДОУ ДС 14</t>
  </si>
  <si>
    <t>МБДОУ ДС 15</t>
  </si>
  <si>
    <t>МБДОУ ДС 16</t>
  </si>
  <si>
    <t>МБДОУ ДС 17</t>
  </si>
  <si>
    <t>МБДОУ ДС 18</t>
  </si>
  <si>
    <t>МБДОУ ДС 19</t>
  </si>
  <si>
    <t>МБДОУ ДС 20</t>
  </si>
  <si>
    <t>МБДОУ ДС 21</t>
  </si>
  <si>
    <t>МБДОУ ДС 22</t>
  </si>
  <si>
    <t>МБДОУ ДС 23</t>
  </si>
  <si>
    <t>МБДОУ ДС 24</t>
  </si>
  <si>
    <t>МБДОУ ДС 25</t>
  </si>
  <si>
    <t>МБДОУ ДС 26</t>
  </si>
  <si>
    <t>МБДОУ ДС 27</t>
  </si>
  <si>
    <t>МБДОУ ДС 28</t>
  </si>
  <si>
    <t>МБДОУ ДС 29</t>
  </si>
  <si>
    <t>МБДОУ ДС 30</t>
  </si>
  <si>
    <t>МБДОУ ДС 31</t>
  </si>
  <si>
    <t>МБДОУ ДС 32</t>
  </si>
  <si>
    <t>МБДОУ ДС 33</t>
  </si>
  <si>
    <t>МБДОУ ДС 34</t>
  </si>
  <si>
    <t>МБДОУ ДС 35</t>
  </si>
  <si>
    <t>МБДОУ ДС 36</t>
  </si>
  <si>
    <t>МБДОУ ДС 37</t>
  </si>
  <si>
    <t>МБДОУ ДС 38</t>
  </si>
  <si>
    <t>МБДОУ ДС 39</t>
  </si>
  <si>
    <t>МБДОУ ДС 40</t>
  </si>
  <si>
    <t>МБДОУ ДС 41</t>
  </si>
  <si>
    <t>МБДОУ ДС 42</t>
  </si>
  <si>
    <t>МБДОУ ДС 43</t>
  </si>
  <si>
    <t>МБДОУ ДС 44</t>
  </si>
  <si>
    <t>МБДОУ ДС 45</t>
  </si>
  <si>
    <t>МБДОУ ДС 47</t>
  </si>
  <si>
    <t>МБДОУ ДС 48</t>
  </si>
  <si>
    <t>МБДОУ ДС 49</t>
  </si>
  <si>
    <t>МБДОУ ДС 50</t>
  </si>
  <si>
    <t>МБДОУ ДС 51</t>
  </si>
  <si>
    <t>МБДОУ ДС 52</t>
  </si>
  <si>
    <t>МБДОУ  ДС 1</t>
  </si>
  <si>
    <t>МБДОУ ДС 9</t>
  </si>
  <si>
    <t>МАДОУ ДС 4</t>
  </si>
  <si>
    <t>МАДОУ ДС 12</t>
  </si>
  <si>
    <t>МАОУ ДО  «ООЦ"</t>
  </si>
  <si>
    <t>МБОУ  «Вечерняя СОШ»</t>
  </si>
  <si>
    <t>МБУ ДО  «ДЮСШ»</t>
  </si>
  <si>
    <t>МБУ ДО  «ЦДЮТиЭ»</t>
  </si>
  <si>
    <t>МБУ ДО  «ДМЦ им.кап 3 ранга А.Ф.Ермоленко»</t>
  </si>
  <si>
    <t>МБУ ДО  «ЦДТ»</t>
  </si>
  <si>
    <t>МБУ ДО  «ЭБЦ»</t>
  </si>
  <si>
    <t>МКУ  «ЦУМТБО»</t>
  </si>
  <si>
    <t>МБУ  «Спортивная школа "Виктория», в т.ч.:</t>
  </si>
  <si>
    <t>С/к  «Олимп»</t>
  </si>
  <si>
    <t>МКУ  «РМЦ  «Доверие»</t>
  </si>
  <si>
    <t>МКУ  «Единая Служба Заказчика»</t>
  </si>
  <si>
    <t>МБУК  «Районный дом культуры»</t>
  </si>
  <si>
    <t>МБУК  «Межпоселенческая библиотека»</t>
  </si>
  <si>
    <t>МКУ  «Маттехобеспечение»</t>
  </si>
  <si>
    <t>МКУ  «Аварийно-спасательная служба ТР»</t>
  </si>
  <si>
    <t>МБУ  «Центр физкультурно-массовой работы»</t>
  </si>
  <si>
    <t xml:space="preserve"> МКУ  «Управление по делам ГО и ЧС ТР», в т.ч.:</t>
  </si>
  <si>
    <t>МБУ  «Спортивная школа "Виктория»</t>
  </si>
  <si>
    <t xml:space="preserve">МКУ  «Единая Служба Заказчика» </t>
  </si>
  <si>
    <t>МКУ  «Управление по делам ГО и ЧС ТР»</t>
  </si>
  <si>
    <t xml:space="preserve"> МБДОУ ДС 3</t>
  </si>
  <si>
    <t>МБДОУ ДС 8</t>
  </si>
  <si>
    <t>Приложение 3</t>
  </si>
  <si>
    <t>Приложение 4</t>
  </si>
  <si>
    <t>МКУ «Управление по делам ГО и ЧС»</t>
  </si>
  <si>
    <t>МАОУ ДО «ООЦ»</t>
  </si>
  <si>
    <t>МКУ «Управление по делам ГО и ЧС», в т.ч.:</t>
  </si>
  <si>
    <t xml:space="preserve"> МБОУ СОШ 16</t>
  </si>
  <si>
    <t>Приложение 5</t>
  </si>
  <si>
    <t>Приложение 6</t>
  </si>
  <si>
    <t xml:space="preserve">МКУ «Единая Служба Заказчика» </t>
  </si>
  <si>
    <t>МБУ ДО «ДМЦ им.кап. 3 ранга А.Ф.Ермоленко»</t>
  </si>
  <si>
    <t>МКУ «Управление по делам ГО и ЧС ТР», в т.ч.:</t>
  </si>
  <si>
    <t>МБУ "Спортивная школа "Виктория»</t>
  </si>
  <si>
    <t>МБУ "Центр физкультурно-массовой работы»</t>
  </si>
  <si>
    <t>МБДОУ ДС11</t>
  </si>
  <si>
    <t>Приложение 7</t>
  </si>
  <si>
    <t>Приложение 8</t>
  </si>
  <si>
    <t>Приложение 9</t>
  </si>
  <si>
    <t>г. Темрюк, ул. Таманская, 58</t>
  </si>
  <si>
    <t>Приложение 1</t>
  </si>
  <si>
    <t>к постановлению администрации</t>
  </si>
  <si>
    <t xml:space="preserve">               «Приложение 1</t>
  </si>
  <si>
    <t xml:space="preserve">               от 8 августа 2022 г. № 1331</t>
  </si>
  <si>
    <t>(в редакции постановления</t>
  </si>
  <si>
    <t>администрации муниципального</t>
  </si>
  <si>
    <t>образования Темрюкский район</t>
  </si>
  <si>
    <t>от ______________ № ______)</t>
  </si>
  <si>
    <t>Приложение 2</t>
  </si>
  <si>
    <t>от ______________ № ________</t>
  </si>
  <si>
    <t xml:space="preserve">             «Приложение 2</t>
  </si>
  <si>
    <t>от _______________ № ________)</t>
  </si>
  <si>
    <t>от 8 августа 2022 г. № 1331</t>
  </si>
  <si>
    <t>от _____________ № ________</t>
  </si>
  <si>
    <t xml:space="preserve"> «Приложение 3</t>
  </si>
  <si>
    <t>от _____________ № ________)</t>
  </si>
  <si>
    <t>от _____________ № ______</t>
  </si>
  <si>
    <t>«Приложение 4</t>
  </si>
  <si>
    <t>от ______________ № _______)</t>
  </si>
  <si>
    <t>»</t>
  </si>
  <si>
    <t>«Приложение 5</t>
  </si>
  <si>
    <t>от _____________ № _______)</t>
  </si>
  <si>
    <t>«Приложение 6</t>
  </si>
  <si>
    <t>от ________________ № _______)</t>
  </si>
  <si>
    <t>от _______________ № ________</t>
  </si>
  <si>
    <t>«Приложение 7</t>
  </si>
  <si>
    <t xml:space="preserve">(в редакции постановления </t>
  </si>
  <si>
    <t xml:space="preserve">администрации муниципального </t>
  </si>
  <si>
    <t>от _______________ № _______</t>
  </si>
  <si>
    <t>«Приложение 8</t>
  </si>
  <si>
    <t xml:space="preserve"> «Приложение 9</t>
  </si>
  <si>
    <t>Темп роста уточненного лимита на 2023 г. к утвержденному ранее на 2023 г.</t>
  </si>
  <si>
    <t>Отклонения/темп роста</t>
  </si>
  <si>
    <t>х</t>
  </si>
  <si>
    <t>МБОУ СОШ 19</t>
  </si>
  <si>
    <t>Утвержденный лимит на 2023 г. (постановления АМОТР от 08.08.2022 г.              № 1331; от 21.07.2023 г.             № 1088)</t>
  </si>
  <si>
    <t>Ожидаемый (уточненный) объем потребления лимита до конца 2023 г.</t>
  </si>
  <si>
    <t xml:space="preserve">   Сравнительный анализ ожидаемого (уточненного) объема потребления лимита до конца 2023 г.                                                                                           к первоначально утвержденным лимитам на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</si>
</sst>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#,##0.0"/>
  </numFmts>
  <fonts count="54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10"/>
      <name val="Times New Roman"/>
      <family val="1"/>
      <charset val="204"/>
    </font>
    <font>
      <sz val="14"/>
      <name val="Arial Cyr"/>
      <charset val="204"/>
    </font>
    <font>
      <b/>
      <sz val="12"/>
      <color indexed="8"/>
      <name val="Arial"/>
      <family val="2"/>
    </font>
    <font>
      <b/>
      <sz val="10"/>
      <name val="Arial Cyr"/>
      <charset val="204"/>
    </font>
    <font>
      <sz val="16"/>
      <name val="Arial Cyr"/>
      <charset val="204"/>
    </font>
    <font>
      <sz val="10"/>
      <color indexed="8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4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sz val="18"/>
      <color theme="1"/>
      <name val="Times New Roman"/>
      <family val="1"/>
      <charset val="204"/>
      <scheme val="minor"/>
    </font>
    <font>
      <b/>
      <sz val="16"/>
      <color theme="1"/>
      <name val="Times New Roman"/>
      <family val="1"/>
      <charset val="204"/>
      <scheme val="minor"/>
    </font>
    <font>
      <sz val="16"/>
      <color theme="1"/>
      <name val="Times New Roman"/>
      <family val="1"/>
      <charset val="204"/>
      <scheme val="minor"/>
    </font>
    <font>
      <sz val="12"/>
      <color theme="1"/>
      <name val="Times New Roman"/>
      <family val="2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  <scheme val="major"/>
    </font>
    <font>
      <sz val="12"/>
      <color indexed="8"/>
      <name val="Times New Roman"/>
      <family val="1"/>
      <charset val="204"/>
      <scheme val="maj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  <scheme val="minor"/>
    </font>
    <font>
      <sz val="10"/>
      <name val="Arial Narrow"/>
      <family val="2"/>
      <charset val="204"/>
    </font>
    <font>
      <sz val="11"/>
      <color indexed="8"/>
      <name val="Times New Roman"/>
      <family val="1"/>
      <charset val="204"/>
      <scheme val="maj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2"/>
      <scheme val="minor"/>
    </font>
    <font>
      <b/>
      <sz val="11"/>
      <name val="Times New Roman"/>
      <family val="2"/>
    </font>
    <font>
      <sz val="11"/>
      <name val="Times New Roman"/>
      <family val="2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7">
    <xf numFmtId="0" fontId="0" fillId="0" borderId="0"/>
    <xf numFmtId="0" fontId="15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23" fillId="0" borderId="0"/>
    <xf numFmtId="0" fontId="28" fillId="0" borderId="0"/>
    <xf numFmtId="0" fontId="46" fillId="0" borderId="0"/>
  </cellStyleXfs>
  <cellXfs count="398">
    <xf numFmtId="0" fontId="0" fillId="0" borderId="0" xfId="0"/>
    <xf numFmtId="0" fontId="2" fillId="0" borderId="0" xfId="0" applyFont="1" applyAlignment="1">
      <alignment horizontal="justify"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12" fillId="0" borderId="0" xfId="0" applyFont="1"/>
    <xf numFmtId="0" fontId="13" fillId="0" borderId="0" xfId="0" applyFont="1"/>
    <xf numFmtId="164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6" fillId="3" borderId="0" xfId="0" applyFont="1" applyFill="1" applyAlignment="1">
      <alignment horizontal="justify" shrinkToFit="1"/>
    </xf>
    <xf numFmtId="0" fontId="3" fillId="3" borderId="0" xfId="0" applyFont="1" applyFill="1"/>
    <xf numFmtId="0" fontId="3" fillId="3" borderId="0" xfId="0" applyFont="1" applyFill="1" applyAlignment="1">
      <alignment shrinkToFit="1"/>
    </xf>
    <xf numFmtId="0" fontId="3" fillId="3" borderId="0" xfId="0" applyFont="1" applyFill="1" applyAlignment="1">
      <alignment horizontal="center" shrinkToFit="1"/>
    </xf>
    <xf numFmtId="0" fontId="4" fillId="0" borderId="0" xfId="0" applyFont="1" applyAlignment="1">
      <alignment horizontal="center" vertical="center"/>
    </xf>
    <xf numFmtId="0" fontId="8" fillId="0" borderId="0" xfId="0" applyFont="1"/>
    <xf numFmtId="49" fontId="0" fillId="0" borderId="0" xfId="0" applyNumberFormat="1"/>
    <xf numFmtId="0" fontId="17" fillId="0" borderId="0" xfId="0" applyFont="1"/>
    <xf numFmtId="0" fontId="17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23" fillId="0" borderId="0" xfId="3"/>
    <xf numFmtId="0" fontId="3" fillId="0" borderId="0" xfId="3" applyFont="1" applyAlignment="1">
      <alignment shrinkToFit="1"/>
    </xf>
    <xf numFmtId="0" fontId="3" fillId="0" borderId="0" xfId="3" applyFont="1"/>
    <xf numFmtId="0" fontId="8" fillId="0" borderId="0" xfId="3" applyFont="1" applyBorder="1"/>
    <xf numFmtId="0" fontId="8" fillId="0" borderId="0" xfId="3" applyFont="1"/>
    <xf numFmtId="0" fontId="2" fillId="0" borderId="0" xfId="3" applyFont="1" applyAlignment="1">
      <alignment horizontal="justify" shrinkToFit="1"/>
    </xf>
    <xf numFmtId="0" fontId="12" fillId="0" borderId="0" xfId="3" applyFont="1"/>
    <xf numFmtId="0" fontId="7" fillId="2" borderId="1" xfId="3" applyFont="1" applyFill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/>
    </xf>
    <xf numFmtId="0" fontId="13" fillId="0" borderId="0" xfId="3" applyFont="1"/>
    <xf numFmtId="0" fontId="3" fillId="0" borderId="0" xfId="3" applyFont="1" applyBorder="1"/>
    <xf numFmtId="0" fontId="0" fillId="0" borderId="0" xfId="0" applyBorder="1"/>
    <xf numFmtId="0" fontId="17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 applyBorder="1" applyAlignment="1"/>
    <xf numFmtId="0" fontId="23" fillId="0" borderId="0" xfId="3" applyFill="1"/>
    <xf numFmtId="0" fontId="4" fillId="0" borderId="0" xfId="3" applyFont="1" applyFill="1"/>
    <xf numFmtId="0" fontId="19" fillId="0" borderId="0" xfId="0" applyFont="1" applyFill="1"/>
    <xf numFmtId="0" fontId="19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3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25" fillId="0" borderId="0" xfId="0" applyFont="1" applyFill="1"/>
    <xf numFmtId="0" fontId="4" fillId="4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11" fillId="0" borderId="0" xfId="0" applyFont="1" applyFill="1" applyBorder="1" applyAlignment="1">
      <alignment horizontal="left" vertical="center" wrapText="1"/>
    </xf>
    <xf numFmtId="0" fontId="3" fillId="0" borderId="0" xfId="3" applyFont="1" applyAlignment="1">
      <alignment horizontal="center" vertical="center"/>
    </xf>
    <xf numFmtId="0" fontId="4" fillId="0" borderId="0" xfId="0" applyFont="1" applyBorder="1" applyAlignment="1"/>
    <xf numFmtId="0" fontId="13" fillId="0" borderId="0" xfId="0" applyFont="1" applyBorder="1"/>
    <xf numFmtId="16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2" fillId="0" borderId="0" xfId="0" applyFont="1" applyFill="1" applyAlignment="1">
      <alignment shrinkToFit="1"/>
    </xf>
    <xf numFmtId="0" fontId="12" fillId="0" borderId="0" xfId="0" applyFont="1" applyFill="1" applyAlignment="1">
      <alignment horizontal="center"/>
    </xf>
    <xf numFmtId="0" fontId="5" fillId="0" borderId="0" xfId="0" applyFont="1" applyFill="1"/>
    <xf numFmtId="1" fontId="5" fillId="0" borderId="0" xfId="3" applyNumberFormat="1" applyFont="1" applyFill="1" applyBorder="1" applyAlignment="1">
      <alignment horizontal="center" vertical="center"/>
    </xf>
    <xf numFmtId="1" fontId="5" fillId="0" borderId="0" xfId="3" applyNumberFormat="1" applyFont="1" applyFill="1" applyBorder="1" applyAlignment="1">
      <alignment horizontal="left" vertical="center" wrapText="1"/>
    </xf>
    <xf numFmtId="164" fontId="5" fillId="0" borderId="0" xfId="3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40" fillId="0" borderId="0" xfId="0" applyFont="1" applyFill="1"/>
    <xf numFmtId="0" fontId="4" fillId="0" borderId="0" xfId="0" applyFont="1" applyFill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0" fontId="2" fillId="3" borderId="0" xfId="0" applyFont="1" applyFill="1" applyAlignment="1">
      <alignment horizontal="justify" shrinkToFit="1"/>
    </xf>
    <xf numFmtId="0" fontId="4" fillId="3" borderId="0" xfId="0" applyFont="1" applyFill="1"/>
    <xf numFmtId="0" fontId="5" fillId="3" borderId="0" xfId="0" applyFont="1" applyFill="1"/>
    <xf numFmtId="0" fontId="14" fillId="3" borderId="0" xfId="0" applyFont="1" applyFill="1"/>
    <xf numFmtId="0" fontId="14" fillId="3" borderId="0" xfId="0" applyFont="1" applyFill="1" applyAlignment="1">
      <alignment horizontal="center"/>
    </xf>
    <xf numFmtId="0" fontId="3" fillId="3" borderId="0" xfId="0" applyFont="1" applyFill="1" applyAlignment="1">
      <alignment vertical="top"/>
    </xf>
    <xf numFmtId="0" fontId="0" fillId="3" borderId="0" xfId="0" applyFill="1"/>
    <xf numFmtId="0" fontId="4" fillId="3" borderId="0" xfId="0" applyFont="1" applyFill="1" applyBorder="1" applyAlignment="1">
      <alignment vertical="top" wrapText="1"/>
    </xf>
    <xf numFmtId="2" fontId="5" fillId="3" borderId="6" xfId="0" applyNumberFormat="1" applyFont="1" applyFill="1" applyBorder="1" applyAlignment="1">
      <alignment horizontal="center" vertical="center" wrapText="1"/>
    </xf>
    <xf numFmtId="2" fontId="5" fillId="3" borderId="0" xfId="0" applyNumberFormat="1" applyFont="1" applyFill="1" applyBorder="1" applyAlignment="1">
      <alignment horizontal="center" vertical="center" wrapText="1"/>
    </xf>
    <xf numFmtId="0" fontId="36" fillId="3" borderId="0" xfId="0" applyFont="1" applyFill="1" applyBorder="1" applyAlignment="1">
      <alignment vertical="top" wrapText="1"/>
    </xf>
    <xf numFmtId="0" fontId="36" fillId="3" borderId="0" xfId="0" applyFont="1" applyFill="1"/>
    <xf numFmtId="0" fontId="37" fillId="3" borderId="0" xfId="0" applyFont="1" applyFill="1" applyBorder="1" applyAlignment="1">
      <alignment vertical="center" wrapText="1"/>
    </xf>
    <xf numFmtId="0" fontId="36" fillId="3" borderId="0" xfId="0" applyFont="1" applyFill="1" applyAlignment="1">
      <alignment vertical="center"/>
    </xf>
    <xf numFmtId="0" fontId="37" fillId="3" borderId="0" xfId="0" applyFont="1" applyFill="1"/>
    <xf numFmtId="0" fontId="40" fillId="3" borderId="0" xfId="0" applyFont="1" applyFill="1"/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center" wrapText="1"/>
    </xf>
    <xf numFmtId="2" fontId="10" fillId="3" borderId="0" xfId="0" applyNumberFormat="1" applyFont="1" applyFill="1" applyBorder="1" applyAlignment="1">
      <alignment horizontal="center" vertical="center" wrapText="1"/>
    </xf>
    <xf numFmtId="0" fontId="12" fillId="3" borderId="0" xfId="0" applyFont="1" applyFill="1" applyBorder="1"/>
    <xf numFmtId="0" fontId="12" fillId="3" borderId="0" xfId="0" applyFont="1" applyFill="1"/>
    <xf numFmtId="0" fontId="12" fillId="3" borderId="0" xfId="0" applyFont="1" applyFill="1" applyAlignment="1">
      <alignment vertical="center"/>
    </xf>
    <xf numFmtId="0" fontId="13" fillId="3" borderId="0" xfId="0" applyFont="1" applyFill="1"/>
    <xf numFmtId="0" fontId="11" fillId="0" borderId="0" xfId="0" applyFont="1" applyFill="1" applyAlignment="1">
      <alignment horizontal="justify" shrinkToFit="1"/>
    </xf>
    <xf numFmtId="0" fontId="4" fillId="0" borderId="0" xfId="0" applyFont="1" applyFill="1" applyAlignment="1">
      <alignment shrinkToFit="1"/>
    </xf>
    <xf numFmtId="0" fontId="3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Border="1" applyAlignment="1"/>
    <xf numFmtId="0" fontId="13" fillId="0" borderId="0" xfId="0" applyFont="1" applyFill="1"/>
    <xf numFmtId="0" fontId="12" fillId="0" borderId="0" xfId="0" applyFont="1" applyFill="1" applyAlignment="1"/>
    <xf numFmtId="1" fontId="5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justify" shrinkToFit="1"/>
    </xf>
    <xf numFmtId="0" fontId="12" fillId="0" borderId="0" xfId="0" applyFont="1" applyFill="1" applyAlignment="1">
      <alignment horizontal="center" shrinkToFit="1"/>
    </xf>
    <xf numFmtId="0" fontId="5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shrinkToFit="1"/>
    </xf>
    <xf numFmtId="0" fontId="1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/>
    <xf numFmtId="0" fontId="32" fillId="0" borderId="0" xfId="0" applyFont="1" applyFill="1" applyAlignment="1"/>
    <xf numFmtId="0" fontId="12" fillId="0" borderId="9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left"/>
    </xf>
    <xf numFmtId="0" fontId="17" fillId="0" borderId="0" xfId="0" applyFont="1" applyAlignment="1">
      <alignment horizontal="right"/>
    </xf>
    <xf numFmtId="49" fontId="0" fillId="0" borderId="0" xfId="0" applyNumberFormat="1" applyFill="1"/>
    <xf numFmtId="49" fontId="18" fillId="0" borderId="0" xfId="0" applyNumberFormat="1" applyFont="1" applyFill="1" applyAlignment="1">
      <alignment horizontal="justify" shrinkToFit="1"/>
    </xf>
    <xf numFmtId="49" fontId="0" fillId="0" borderId="0" xfId="0" applyNumberFormat="1" applyFill="1" applyAlignment="1">
      <alignment shrinkToFit="1"/>
    </xf>
    <xf numFmtId="49" fontId="3" fillId="0" borderId="0" xfId="0" applyNumberFormat="1" applyFont="1" applyFill="1" applyAlignment="1">
      <alignment shrinkToFit="1"/>
    </xf>
    <xf numFmtId="0" fontId="17" fillId="0" borderId="0" xfId="0" applyFont="1" applyFill="1" applyAlignment="1">
      <alignment vertical="top"/>
    </xf>
    <xf numFmtId="0" fontId="29" fillId="0" borderId="0" xfId="0" applyFont="1" applyAlignment="1">
      <alignment horizontal="right"/>
    </xf>
    <xf numFmtId="1" fontId="4" fillId="3" borderId="0" xfId="0" applyNumberFormat="1" applyFont="1" applyFill="1"/>
    <xf numFmtId="9" fontId="4" fillId="3" borderId="0" xfId="0" applyNumberFormat="1" applyFont="1" applyFill="1"/>
    <xf numFmtId="0" fontId="27" fillId="0" borderId="0" xfId="0" applyFont="1"/>
    <xf numFmtId="0" fontId="43" fillId="3" borderId="0" xfId="0" applyFont="1" applyFill="1" applyBorder="1" applyAlignment="1">
      <alignment vertical="top" wrapText="1"/>
    </xf>
    <xf numFmtId="0" fontId="44" fillId="3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top"/>
    </xf>
    <xf numFmtId="0" fontId="0" fillId="0" borderId="0" xfId="0" applyAlignment="1">
      <alignment horizontal="right"/>
    </xf>
    <xf numFmtId="0" fontId="27" fillId="0" borderId="1" xfId="0" applyFont="1" applyBorder="1"/>
    <xf numFmtId="0" fontId="0" fillId="0" borderId="1" xfId="0" applyBorder="1"/>
    <xf numFmtId="165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7" fillId="0" borderId="1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5" borderId="1" xfId="0" applyFont="1" applyFill="1" applyBorder="1" applyAlignment="1">
      <alignment vertical="center"/>
    </xf>
    <xf numFmtId="0" fontId="45" fillId="5" borderId="1" xfId="0" applyFont="1" applyFill="1" applyBorder="1" applyAlignment="1">
      <alignment vertical="center"/>
    </xf>
    <xf numFmtId="0" fontId="12" fillId="3" borderId="0" xfId="0" applyFont="1" applyFill="1" applyAlignment="1">
      <alignment horizontal="center"/>
    </xf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3" fillId="0" borderId="0" xfId="3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52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1" fontId="7" fillId="0" borderId="1" xfId="3" applyNumberFormat="1" applyFont="1" applyFill="1" applyBorder="1" applyAlignment="1">
      <alignment vertical="center" wrapText="1"/>
    </xf>
    <xf numFmtId="0" fontId="12" fillId="3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0" fontId="3" fillId="0" borderId="0" xfId="3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22" fillId="3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2" fontId="12" fillId="0" borderId="0" xfId="0" applyNumberFormat="1" applyFont="1" applyFill="1" applyBorder="1" applyAlignment="1">
      <alignment horizontal="right" vertical="center" wrapText="1"/>
    </xf>
    <xf numFmtId="164" fontId="22" fillId="0" borderId="0" xfId="0" applyNumberFormat="1" applyFont="1" applyFill="1" applyBorder="1" applyAlignment="1">
      <alignment horizontal="right" vertical="center" wrapText="1"/>
    </xf>
    <xf numFmtId="164" fontId="12" fillId="0" borderId="0" xfId="3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5" fillId="0" borderId="0" xfId="0" applyFont="1"/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/>
    <xf numFmtId="0" fontId="3" fillId="3" borderId="0" xfId="0" applyFont="1" applyFill="1" applyAlignment="1">
      <alignment horizontal="left" shrinkToFit="1"/>
    </xf>
    <xf numFmtId="0" fontId="5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horizontal="right" vertical="center" wrapText="1"/>
    </xf>
    <xf numFmtId="165" fontId="49" fillId="0" borderId="1" xfId="0" applyNumberFormat="1" applyFont="1" applyBorder="1" applyAlignment="1">
      <alignment horizontal="center"/>
    </xf>
    <xf numFmtId="165" fontId="50" fillId="3" borderId="1" xfId="0" applyNumberFormat="1" applyFont="1" applyFill="1" applyBorder="1" applyAlignment="1">
      <alignment horizontal="center"/>
    </xf>
    <xf numFmtId="9" fontId="49" fillId="0" borderId="1" xfId="0" applyNumberFormat="1" applyFont="1" applyBorder="1" applyAlignment="1">
      <alignment horizontal="center"/>
    </xf>
    <xf numFmtId="1" fontId="51" fillId="3" borderId="1" xfId="0" applyNumberFormat="1" applyFont="1" applyFill="1" applyBorder="1" applyAlignment="1">
      <alignment horizontal="center"/>
    </xf>
    <xf numFmtId="9" fontId="0" fillId="0" borderId="1" xfId="0" applyNumberFormat="1" applyFont="1" applyBorder="1" applyAlignment="1">
      <alignment horizontal="center"/>
    </xf>
    <xf numFmtId="165" fontId="51" fillId="3" borderId="1" xfId="0" applyNumberFormat="1" applyFont="1" applyFill="1" applyBorder="1" applyAlignment="1">
      <alignment horizontal="center"/>
    </xf>
    <xf numFmtId="0" fontId="49" fillId="0" borderId="1" xfId="0" applyFont="1" applyBorder="1" applyAlignment="1">
      <alignment horizontal="center"/>
    </xf>
    <xf numFmtId="1" fontId="50" fillId="3" borderId="1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9" fillId="5" borderId="1" xfId="0" applyFont="1" applyFill="1" applyBorder="1" applyAlignment="1">
      <alignment horizontal="center"/>
    </xf>
    <xf numFmtId="1" fontId="50" fillId="5" borderId="1" xfId="0" applyNumberFormat="1" applyFont="1" applyFill="1" applyBorder="1" applyAlignment="1">
      <alignment horizontal="center"/>
    </xf>
    <xf numFmtId="9" fontId="49" fillId="5" borderId="1" xfId="0" applyNumberFormat="1" applyFont="1" applyFill="1" applyBorder="1" applyAlignment="1">
      <alignment horizontal="center"/>
    </xf>
    <xf numFmtId="1" fontId="0" fillId="4" borderId="1" xfId="0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0" fontId="38" fillId="0" borderId="1" xfId="0" applyFont="1" applyFill="1" applyBorder="1" applyAlignment="1">
      <alignment horizontal="center" vertical="center" wrapText="1"/>
    </xf>
    <xf numFmtId="1" fontId="38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1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5" fillId="0" borderId="7" xfId="0" applyFont="1" applyFill="1" applyBorder="1"/>
    <xf numFmtId="0" fontId="36" fillId="0" borderId="1" xfId="0" applyFont="1" applyFill="1" applyBorder="1" applyAlignment="1" applyProtection="1">
      <alignment horizontal="left" wrapText="1"/>
    </xf>
    <xf numFmtId="1" fontId="36" fillId="0" borderId="1" xfId="0" applyNumberFormat="1" applyFont="1" applyFill="1" applyBorder="1" applyAlignment="1">
      <alignment horizontal="center" vertical="center" wrapText="1"/>
    </xf>
    <xf numFmtId="0" fontId="35" fillId="0" borderId="9" xfId="0" applyFont="1" applyFill="1" applyBorder="1"/>
    <xf numFmtId="0" fontId="35" fillId="0" borderId="8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164" fontId="5" fillId="0" borderId="1" xfId="3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2" fontId="38" fillId="0" borderId="1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/>
    <xf numFmtId="2" fontId="0" fillId="0" borderId="1" xfId="0" applyNumberFormat="1" applyFont="1" applyFill="1" applyBorder="1" applyAlignment="1">
      <alignment horizontal="center"/>
    </xf>
    <xf numFmtId="164" fontId="51" fillId="3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" fontId="49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/>
    </xf>
    <xf numFmtId="164" fontId="5" fillId="0" borderId="1" xfId="16" applyNumberFormat="1" applyFont="1" applyFill="1" applyBorder="1" applyAlignment="1">
      <alignment horizontal="center" vertical="center"/>
    </xf>
    <xf numFmtId="1" fontId="5" fillId="0" borderId="1" xfId="3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2" fillId="0" borderId="1" xfId="0" applyFont="1" applyFill="1" applyBorder="1" applyAlignment="1">
      <alignment vertical="center" wrapText="1"/>
    </xf>
    <xf numFmtId="0" fontId="39" fillId="0" borderId="1" xfId="0" applyFont="1" applyFill="1" applyBorder="1"/>
    <xf numFmtId="2" fontId="10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64" fontId="5" fillId="0" borderId="8" xfId="16" applyNumberFormat="1" applyFont="1" applyFill="1" applyBorder="1" applyAlignment="1">
      <alignment horizontal="center" vertical="center"/>
    </xf>
    <xf numFmtId="0" fontId="27" fillId="0" borderId="0" xfId="0" applyFont="1" applyFill="1"/>
    <xf numFmtId="164" fontId="50" fillId="3" borderId="1" xfId="0" applyNumberFormat="1" applyFont="1" applyFill="1" applyBorder="1" applyAlignment="1">
      <alignment horizontal="center"/>
    </xf>
    <xf numFmtId="0" fontId="41" fillId="0" borderId="1" xfId="0" applyFont="1" applyFill="1" applyBorder="1" applyAlignment="1">
      <alignment vertical="center" wrapText="1"/>
    </xf>
    <xf numFmtId="165" fontId="4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38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3" fontId="5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164" fontId="5" fillId="0" borderId="1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 vertical="center"/>
    </xf>
    <xf numFmtId="0" fontId="53" fillId="0" borderId="0" xfId="0" applyFont="1" applyFill="1" applyAlignment="1"/>
    <xf numFmtId="4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/>
    </xf>
    <xf numFmtId="0" fontId="38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/>
    <xf numFmtId="1" fontId="5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49" fillId="0" borderId="1" xfId="0" applyNumberFormat="1" applyFont="1" applyFill="1" applyBorder="1" applyAlignment="1">
      <alignment horizontal="center"/>
    </xf>
    <xf numFmtId="164" fontId="49" fillId="0" borderId="1" xfId="0" applyNumberFormat="1" applyFont="1" applyFill="1" applyBorder="1" applyAlignment="1">
      <alignment horizontal="center"/>
    </xf>
    <xf numFmtId="2" fontId="49" fillId="0" borderId="1" xfId="0" applyNumberFormat="1" applyFont="1" applyFill="1" applyBorder="1" applyAlignment="1">
      <alignment horizontal="center"/>
    </xf>
    <xf numFmtId="2" fontId="51" fillId="3" borderId="1" xfId="0" applyNumberFormat="1" applyFont="1" applyFill="1" applyBorder="1" applyAlignment="1">
      <alignment horizontal="center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shrinkToFit="1"/>
    </xf>
    <xf numFmtId="0" fontId="3" fillId="3" borderId="0" xfId="0" applyFont="1" applyFill="1" applyAlignment="1">
      <alignment horizontal="left"/>
    </xf>
    <xf numFmtId="0" fontId="30" fillId="3" borderId="2" xfId="0" applyFont="1" applyFill="1" applyBorder="1" applyAlignment="1">
      <alignment horizontal="center" vertical="center"/>
    </xf>
    <xf numFmtId="0" fontId="30" fillId="3" borderId="0" xfId="0" applyFont="1" applyFill="1" applyAlignment="1"/>
    <xf numFmtId="0" fontId="31" fillId="3" borderId="0" xfId="0" applyFont="1" applyFill="1" applyAlignment="1"/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right"/>
    </xf>
    <xf numFmtId="0" fontId="1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right" vertical="center"/>
    </xf>
    <xf numFmtId="0" fontId="34" fillId="3" borderId="0" xfId="0" applyFont="1" applyFill="1" applyAlignment="1"/>
    <xf numFmtId="0" fontId="3" fillId="0" borderId="0" xfId="0" applyFont="1" applyFill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 applyAlignment="1"/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/>
    <xf numFmtId="0" fontId="33" fillId="0" borderId="0" xfId="0" applyFont="1" applyFill="1" applyAlignment="1"/>
    <xf numFmtId="0" fontId="12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0" applyFont="1" applyAlignment="1"/>
    <xf numFmtId="0" fontId="34" fillId="0" borderId="0" xfId="0" applyFont="1" applyAlignment="1"/>
    <xf numFmtId="0" fontId="2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shrinkToFit="1"/>
    </xf>
    <xf numFmtId="0" fontId="12" fillId="0" borderId="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Fill="1" applyBorder="1" applyAlignment="1"/>
    <xf numFmtId="0" fontId="34" fillId="0" borderId="0" xfId="0" applyFont="1" applyFill="1" applyAlignment="1"/>
    <xf numFmtId="0" fontId="12" fillId="0" borderId="0" xfId="0" applyFont="1" applyFill="1" applyBorder="1" applyAlignment="1">
      <alignment horizontal="left"/>
    </xf>
    <xf numFmtId="0" fontId="34" fillId="0" borderId="0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6" fillId="0" borderId="0" xfId="3" applyFont="1" applyBorder="1" applyAlignment="1"/>
    <xf numFmtId="0" fontId="7" fillId="3" borderId="1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left"/>
    </xf>
    <xf numFmtId="0" fontId="12" fillId="0" borderId="0" xfId="3" applyFont="1" applyAlignment="1">
      <alignment horizontal="right"/>
    </xf>
    <xf numFmtId="0" fontId="6" fillId="0" borderId="2" xfId="3" applyFont="1" applyBorder="1" applyAlignment="1">
      <alignment horizontal="center" vertical="top"/>
    </xf>
    <xf numFmtId="0" fontId="3" fillId="0" borderId="0" xfId="3" applyFont="1" applyAlignment="1">
      <alignment horizontal="right"/>
    </xf>
    <xf numFmtId="0" fontId="3" fillId="0" borderId="0" xfId="3" applyFont="1" applyBorder="1" applyAlignment="1">
      <alignment horizontal="right"/>
    </xf>
    <xf numFmtId="0" fontId="12" fillId="0" borderId="0" xfId="3" applyFont="1" applyBorder="1" applyAlignment="1">
      <alignment horizontal="right"/>
    </xf>
    <xf numFmtId="0" fontId="3" fillId="0" borderId="0" xfId="3" applyFont="1" applyBorder="1" applyAlignment="1">
      <alignment horizontal="left"/>
    </xf>
    <xf numFmtId="0" fontId="7" fillId="2" borderId="7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/>
    </xf>
    <xf numFmtId="0" fontId="3" fillId="0" borderId="0" xfId="0" applyFont="1" applyAlignment="1">
      <alignment horizontal="left"/>
    </xf>
    <xf numFmtId="49" fontId="6" fillId="0" borderId="0" xfId="0" applyNumberFormat="1" applyFont="1" applyFill="1" applyAlignment="1"/>
    <xf numFmtId="0" fontId="6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39" fillId="0" borderId="0" xfId="0" applyFont="1" applyAlignment="1">
      <alignment horizontal="center" vertical="center" wrapText="1"/>
    </xf>
  </cellXfs>
  <cellStyles count="17">
    <cellStyle name="Обычный" xfId="0" builtinId="0"/>
    <cellStyle name="Обычный 13" xfId="15"/>
    <cellStyle name="Обычный 16" xfId="3"/>
    <cellStyle name="Обычный 18" xfId="14"/>
    <cellStyle name="Обычный 2" xfId="4"/>
    <cellStyle name="Обычный 2 2" xfId="5"/>
    <cellStyle name="Обычный 2 3" xfId="6"/>
    <cellStyle name="Обычный 2 4" xfId="13"/>
    <cellStyle name="Обычный 22" xfId="12"/>
    <cellStyle name="Обычный 28" xfId="7"/>
    <cellStyle name="Обычный 3" xfId="2"/>
    <cellStyle name="Обычный 3 2" xfId="8"/>
    <cellStyle name="Обычный 4" xfId="11"/>
    <cellStyle name="Обычный 4 2" xfId="9"/>
    <cellStyle name="Обычный_Вода _2_" xfId="1"/>
    <cellStyle name="Обычный_Лист1" xfId="16"/>
    <cellStyle name="Процентный 2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T160"/>
  <sheetViews>
    <sheetView view="pageBreakPreview" topLeftCell="A129" zoomScale="82" zoomScaleNormal="82" zoomScaleSheetLayoutView="82" zoomScalePageLayoutView="70" workbookViewId="0">
      <selection activeCell="C27" sqref="C27"/>
    </sheetView>
  </sheetViews>
  <sheetFormatPr defaultRowHeight="13.2" x14ac:dyDescent="0.25"/>
  <cols>
    <col min="1" max="1" width="4.5546875" style="109" customWidth="1"/>
    <col min="2" max="2" width="49.33203125" style="109" customWidth="1"/>
    <col min="3" max="3" width="12.44140625" style="109" customWidth="1"/>
    <col min="4" max="4" width="10.5546875" style="109" customWidth="1"/>
    <col min="5" max="5" width="10.88671875" style="109" customWidth="1"/>
    <col min="6" max="6" width="10.5546875" style="109" customWidth="1"/>
    <col min="7" max="7" width="10.33203125" style="109" customWidth="1"/>
    <col min="8" max="8" width="10.109375" style="109" customWidth="1"/>
    <col min="9" max="9" width="10.5546875" style="109" customWidth="1"/>
    <col min="10" max="10" width="10.44140625" style="109" bestFit="1" customWidth="1"/>
    <col min="11" max="11" width="9.5546875" style="109" customWidth="1"/>
    <col min="12" max="12" width="10.109375" style="109" customWidth="1"/>
    <col min="13" max="13" width="10.6640625" style="109" customWidth="1"/>
    <col min="14" max="14" width="9.6640625" style="109" customWidth="1"/>
    <col min="15" max="15" width="10.6640625" style="109" customWidth="1"/>
    <col min="16" max="16" width="12.109375" style="109" customWidth="1"/>
    <col min="17" max="17" width="9.109375" style="109" customWidth="1"/>
    <col min="18" max="18" width="9.109375" style="109"/>
    <col min="19" max="19" width="14.88671875" style="109" customWidth="1"/>
    <col min="20" max="256" width="9.109375" style="109"/>
    <col min="257" max="257" width="4" style="109" customWidth="1"/>
    <col min="258" max="258" width="42.109375" style="109" customWidth="1"/>
    <col min="259" max="259" width="9.88671875" style="109" customWidth="1"/>
    <col min="260" max="260" width="8.44140625" style="109" customWidth="1"/>
    <col min="261" max="261" width="9.6640625" style="109" customWidth="1"/>
    <col min="262" max="262" width="9" style="109" customWidth="1"/>
    <col min="263" max="263" width="9.109375" style="109" customWidth="1"/>
    <col min="264" max="264" width="8.6640625" style="109" customWidth="1"/>
    <col min="265" max="265" width="9.109375" style="109" customWidth="1"/>
    <col min="266" max="266" width="9.44140625" style="109" customWidth="1"/>
    <col min="267" max="267" width="9" style="109" customWidth="1"/>
    <col min="268" max="268" width="10.6640625" style="109" customWidth="1"/>
    <col min="269" max="269" width="8.88671875" style="109" customWidth="1"/>
    <col min="270" max="270" width="9.5546875" style="109" customWidth="1"/>
    <col min="271" max="271" width="10.44140625" style="109" customWidth="1"/>
    <col min="272" max="272" width="4.88671875" style="109" customWidth="1"/>
    <col min="273" max="273" width="23.5546875" style="109" customWidth="1"/>
    <col min="274" max="512" width="9.109375" style="109"/>
    <col min="513" max="513" width="4" style="109" customWidth="1"/>
    <col min="514" max="514" width="42.109375" style="109" customWidth="1"/>
    <col min="515" max="515" width="9.88671875" style="109" customWidth="1"/>
    <col min="516" max="516" width="8.44140625" style="109" customWidth="1"/>
    <col min="517" max="517" width="9.6640625" style="109" customWidth="1"/>
    <col min="518" max="518" width="9" style="109" customWidth="1"/>
    <col min="519" max="519" width="9.109375" style="109" customWidth="1"/>
    <col min="520" max="520" width="8.6640625" style="109" customWidth="1"/>
    <col min="521" max="521" width="9.109375" style="109" customWidth="1"/>
    <col min="522" max="522" width="9.44140625" style="109" customWidth="1"/>
    <col min="523" max="523" width="9" style="109" customWidth="1"/>
    <col min="524" max="524" width="10.6640625" style="109" customWidth="1"/>
    <col min="525" max="525" width="8.88671875" style="109" customWidth="1"/>
    <col min="526" max="526" width="9.5546875" style="109" customWidth="1"/>
    <col min="527" max="527" width="10.44140625" style="109" customWidth="1"/>
    <col min="528" max="528" width="4.88671875" style="109" customWidth="1"/>
    <col min="529" max="529" width="23.5546875" style="109" customWidth="1"/>
    <col min="530" max="768" width="9.109375" style="109"/>
    <col min="769" max="769" width="4" style="109" customWidth="1"/>
    <col min="770" max="770" width="42.109375" style="109" customWidth="1"/>
    <col min="771" max="771" width="9.88671875" style="109" customWidth="1"/>
    <col min="772" max="772" width="8.44140625" style="109" customWidth="1"/>
    <col min="773" max="773" width="9.6640625" style="109" customWidth="1"/>
    <col min="774" max="774" width="9" style="109" customWidth="1"/>
    <col min="775" max="775" width="9.109375" style="109" customWidth="1"/>
    <col min="776" max="776" width="8.6640625" style="109" customWidth="1"/>
    <col min="777" max="777" width="9.109375" style="109" customWidth="1"/>
    <col min="778" max="778" width="9.44140625" style="109" customWidth="1"/>
    <col min="779" max="779" width="9" style="109" customWidth="1"/>
    <col min="780" max="780" width="10.6640625" style="109" customWidth="1"/>
    <col min="781" max="781" width="8.88671875" style="109" customWidth="1"/>
    <col min="782" max="782" width="9.5546875" style="109" customWidth="1"/>
    <col min="783" max="783" width="10.44140625" style="109" customWidth="1"/>
    <col min="784" max="784" width="4.88671875" style="109" customWidth="1"/>
    <col min="785" max="785" width="23.5546875" style="109" customWidth="1"/>
    <col min="786" max="1024" width="9.109375" style="109"/>
    <col min="1025" max="1025" width="4" style="109" customWidth="1"/>
    <col min="1026" max="1026" width="42.109375" style="109" customWidth="1"/>
    <col min="1027" max="1027" width="9.88671875" style="109" customWidth="1"/>
    <col min="1028" max="1028" width="8.44140625" style="109" customWidth="1"/>
    <col min="1029" max="1029" width="9.6640625" style="109" customWidth="1"/>
    <col min="1030" max="1030" width="9" style="109" customWidth="1"/>
    <col min="1031" max="1031" width="9.109375" style="109" customWidth="1"/>
    <col min="1032" max="1032" width="8.6640625" style="109" customWidth="1"/>
    <col min="1033" max="1033" width="9.109375" style="109" customWidth="1"/>
    <col min="1034" max="1034" width="9.44140625" style="109" customWidth="1"/>
    <col min="1035" max="1035" width="9" style="109" customWidth="1"/>
    <col min="1036" max="1036" width="10.6640625" style="109" customWidth="1"/>
    <col min="1037" max="1037" width="8.88671875" style="109" customWidth="1"/>
    <col min="1038" max="1038" width="9.5546875" style="109" customWidth="1"/>
    <col min="1039" max="1039" width="10.44140625" style="109" customWidth="1"/>
    <col min="1040" max="1040" width="4.88671875" style="109" customWidth="1"/>
    <col min="1041" max="1041" width="23.5546875" style="109" customWidth="1"/>
    <col min="1042" max="1280" width="9.109375" style="109"/>
    <col min="1281" max="1281" width="4" style="109" customWidth="1"/>
    <col min="1282" max="1282" width="42.109375" style="109" customWidth="1"/>
    <col min="1283" max="1283" width="9.88671875" style="109" customWidth="1"/>
    <col min="1284" max="1284" width="8.44140625" style="109" customWidth="1"/>
    <col min="1285" max="1285" width="9.6640625" style="109" customWidth="1"/>
    <col min="1286" max="1286" width="9" style="109" customWidth="1"/>
    <col min="1287" max="1287" width="9.109375" style="109" customWidth="1"/>
    <col min="1288" max="1288" width="8.6640625" style="109" customWidth="1"/>
    <col min="1289" max="1289" width="9.109375" style="109" customWidth="1"/>
    <col min="1290" max="1290" width="9.44140625" style="109" customWidth="1"/>
    <col min="1291" max="1291" width="9" style="109" customWidth="1"/>
    <col min="1292" max="1292" width="10.6640625" style="109" customWidth="1"/>
    <col min="1293" max="1293" width="8.88671875" style="109" customWidth="1"/>
    <col min="1294" max="1294" width="9.5546875" style="109" customWidth="1"/>
    <col min="1295" max="1295" width="10.44140625" style="109" customWidth="1"/>
    <col min="1296" max="1296" width="4.88671875" style="109" customWidth="1"/>
    <col min="1297" max="1297" width="23.5546875" style="109" customWidth="1"/>
    <col min="1298" max="1536" width="9.109375" style="109"/>
    <col min="1537" max="1537" width="4" style="109" customWidth="1"/>
    <col min="1538" max="1538" width="42.109375" style="109" customWidth="1"/>
    <col min="1539" max="1539" width="9.88671875" style="109" customWidth="1"/>
    <col min="1540" max="1540" width="8.44140625" style="109" customWidth="1"/>
    <col min="1541" max="1541" width="9.6640625" style="109" customWidth="1"/>
    <col min="1542" max="1542" width="9" style="109" customWidth="1"/>
    <col min="1543" max="1543" width="9.109375" style="109" customWidth="1"/>
    <col min="1544" max="1544" width="8.6640625" style="109" customWidth="1"/>
    <col min="1545" max="1545" width="9.109375" style="109" customWidth="1"/>
    <col min="1546" max="1546" width="9.44140625" style="109" customWidth="1"/>
    <col min="1547" max="1547" width="9" style="109" customWidth="1"/>
    <col min="1548" max="1548" width="10.6640625" style="109" customWidth="1"/>
    <col min="1549" max="1549" width="8.88671875" style="109" customWidth="1"/>
    <col min="1550" max="1550" width="9.5546875" style="109" customWidth="1"/>
    <col min="1551" max="1551" width="10.44140625" style="109" customWidth="1"/>
    <col min="1552" max="1552" width="4.88671875" style="109" customWidth="1"/>
    <col min="1553" max="1553" width="23.5546875" style="109" customWidth="1"/>
    <col min="1554" max="1792" width="9.109375" style="109"/>
    <col min="1793" max="1793" width="4" style="109" customWidth="1"/>
    <col min="1794" max="1794" width="42.109375" style="109" customWidth="1"/>
    <col min="1795" max="1795" width="9.88671875" style="109" customWidth="1"/>
    <col min="1796" max="1796" width="8.44140625" style="109" customWidth="1"/>
    <col min="1797" max="1797" width="9.6640625" style="109" customWidth="1"/>
    <col min="1798" max="1798" width="9" style="109" customWidth="1"/>
    <col min="1799" max="1799" width="9.109375" style="109" customWidth="1"/>
    <col min="1800" max="1800" width="8.6640625" style="109" customWidth="1"/>
    <col min="1801" max="1801" width="9.109375" style="109" customWidth="1"/>
    <col min="1802" max="1802" width="9.44140625" style="109" customWidth="1"/>
    <col min="1803" max="1803" width="9" style="109" customWidth="1"/>
    <col min="1804" max="1804" width="10.6640625" style="109" customWidth="1"/>
    <col min="1805" max="1805" width="8.88671875" style="109" customWidth="1"/>
    <col min="1806" max="1806" width="9.5546875" style="109" customWidth="1"/>
    <col min="1807" max="1807" width="10.44140625" style="109" customWidth="1"/>
    <col min="1808" max="1808" width="4.88671875" style="109" customWidth="1"/>
    <col min="1809" max="1809" width="23.5546875" style="109" customWidth="1"/>
    <col min="1810" max="2048" width="9.109375" style="109"/>
    <col min="2049" max="2049" width="4" style="109" customWidth="1"/>
    <col min="2050" max="2050" width="42.109375" style="109" customWidth="1"/>
    <col min="2051" max="2051" width="9.88671875" style="109" customWidth="1"/>
    <col min="2052" max="2052" width="8.44140625" style="109" customWidth="1"/>
    <col min="2053" max="2053" width="9.6640625" style="109" customWidth="1"/>
    <col min="2054" max="2054" width="9" style="109" customWidth="1"/>
    <col min="2055" max="2055" width="9.109375" style="109" customWidth="1"/>
    <col min="2056" max="2056" width="8.6640625" style="109" customWidth="1"/>
    <col min="2057" max="2057" width="9.109375" style="109" customWidth="1"/>
    <col min="2058" max="2058" width="9.44140625" style="109" customWidth="1"/>
    <col min="2059" max="2059" width="9" style="109" customWidth="1"/>
    <col min="2060" max="2060" width="10.6640625" style="109" customWidth="1"/>
    <col min="2061" max="2061" width="8.88671875" style="109" customWidth="1"/>
    <col min="2062" max="2062" width="9.5546875" style="109" customWidth="1"/>
    <col min="2063" max="2063" width="10.44140625" style="109" customWidth="1"/>
    <col min="2064" max="2064" width="4.88671875" style="109" customWidth="1"/>
    <col min="2065" max="2065" width="23.5546875" style="109" customWidth="1"/>
    <col min="2066" max="2304" width="9.109375" style="109"/>
    <col min="2305" max="2305" width="4" style="109" customWidth="1"/>
    <col min="2306" max="2306" width="42.109375" style="109" customWidth="1"/>
    <col min="2307" max="2307" width="9.88671875" style="109" customWidth="1"/>
    <col min="2308" max="2308" width="8.44140625" style="109" customWidth="1"/>
    <col min="2309" max="2309" width="9.6640625" style="109" customWidth="1"/>
    <col min="2310" max="2310" width="9" style="109" customWidth="1"/>
    <col min="2311" max="2311" width="9.109375" style="109" customWidth="1"/>
    <col min="2312" max="2312" width="8.6640625" style="109" customWidth="1"/>
    <col min="2313" max="2313" width="9.109375" style="109" customWidth="1"/>
    <col min="2314" max="2314" width="9.44140625" style="109" customWidth="1"/>
    <col min="2315" max="2315" width="9" style="109" customWidth="1"/>
    <col min="2316" max="2316" width="10.6640625" style="109" customWidth="1"/>
    <col min="2317" max="2317" width="8.88671875" style="109" customWidth="1"/>
    <col min="2318" max="2318" width="9.5546875" style="109" customWidth="1"/>
    <col min="2319" max="2319" width="10.44140625" style="109" customWidth="1"/>
    <col min="2320" max="2320" width="4.88671875" style="109" customWidth="1"/>
    <col min="2321" max="2321" width="23.5546875" style="109" customWidth="1"/>
    <col min="2322" max="2560" width="9.109375" style="109"/>
    <col min="2561" max="2561" width="4" style="109" customWidth="1"/>
    <col min="2562" max="2562" width="42.109375" style="109" customWidth="1"/>
    <col min="2563" max="2563" width="9.88671875" style="109" customWidth="1"/>
    <col min="2564" max="2564" width="8.44140625" style="109" customWidth="1"/>
    <col min="2565" max="2565" width="9.6640625" style="109" customWidth="1"/>
    <col min="2566" max="2566" width="9" style="109" customWidth="1"/>
    <col min="2567" max="2567" width="9.109375" style="109" customWidth="1"/>
    <col min="2568" max="2568" width="8.6640625" style="109" customWidth="1"/>
    <col min="2569" max="2569" width="9.109375" style="109" customWidth="1"/>
    <col min="2570" max="2570" width="9.44140625" style="109" customWidth="1"/>
    <col min="2571" max="2571" width="9" style="109" customWidth="1"/>
    <col min="2572" max="2572" width="10.6640625" style="109" customWidth="1"/>
    <col min="2573" max="2573" width="8.88671875" style="109" customWidth="1"/>
    <col min="2574" max="2574" width="9.5546875" style="109" customWidth="1"/>
    <col min="2575" max="2575" width="10.44140625" style="109" customWidth="1"/>
    <col min="2576" max="2576" width="4.88671875" style="109" customWidth="1"/>
    <col min="2577" max="2577" width="23.5546875" style="109" customWidth="1"/>
    <col min="2578" max="2816" width="9.109375" style="109"/>
    <col min="2817" max="2817" width="4" style="109" customWidth="1"/>
    <col min="2818" max="2818" width="42.109375" style="109" customWidth="1"/>
    <col min="2819" max="2819" width="9.88671875" style="109" customWidth="1"/>
    <col min="2820" max="2820" width="8.44140625" style="109" customWidth="1"/>
    <col min="2821" max="2821" width="9.6640625" style="109" customWidth="1"/>
    <col min="2822" max="2822" width="9" style="109" customWidth="1"/>
    <col min="2823" max="2823" width="9.109375" style="109" customWidth="1"/>
    <col min="2824" max="2824" width="8.6640625" style="109" customWidth="1"/>
    <col min="2825" max="2825" width="9.109375" style="109" customWidth="1"/>
    <col min="2826" max="2826" width="9.44140625" style="109" customWidth="1"/>
    <col min="2827" max="2827" width="9" style="109" customWidth="1"/>
    <col min="2828" max="2828" width="10.6640625" style="109" customWidth="1"/>
    <col min="2829" max="2829" width="8.88671875" style="109" customWidth="1"/>
    <col min="2830" max="2830" width="9.5546875" style="109" customWidth="1"/>
    <col min="2831" max="2831" width="10.44140625" style="109" customWidth="1"/>
    <col min="2832" max="2832" width="4.88671875" style="109" customWidth="1"/>
    <col min="2833" max="2833" width="23.5546875" style="109" customWidth="1"/>
    <col min="2834" max="3072" width="9.109375" style="109"/>
    <col min="3073" max="3073" width="4" style="109" customWidth="1"/>
    <col min="3074" max="3074" width="42.109375" style="109" customWidth="1"/>
    <col min="3075" max="3075" width="9.88671875" style="109" customWidth="1"/>
    <col min="3076" max="3076" width="8.44140625" style="109" customWidth="1"/>
    <col min="3077" max="3077" width="9.6640625" style="109" customWidth="1"/>
    <col min="3078" max="3078" width="9" style="109" customWidth="1"/>
    <col min="3079" max="3079" width="9.109375" style="109" customWidth="1"/>
    <col min="3080" max="3080" width="8.6640625" style="109" customWidth="1"/>
    <col min="3081" max="3081" width="9.109375" style="109" customWidth="1"/>
    <col min="3082" max="3082" width="9.44140625" style="109" customWidth="1"/>
    <col min="3083" max="3083" width="9" style="109" customWidth="1"/>
    <col min="3084" max="3084" width="10.6640625" style="109" customWidth="1"/>
    <col min="3085" max="3085" width="8.88671875" style="109" customWidth="1"/>
    <col min="3086" max="3086" width="9.5546875" style="109" customWidth="1"/>
    <col min="3087" max="3087" width="10.44140625" style="109" customWidth="1"/>
    <col min="3088" max="3088" width="4.88671875" style="109" customWidth="1"/>
    <col min="3089" max="3089" width="23.5546875" style="109" customWidth="1"/>
    <col min="3090" max="3328" width="9.109375" style="109"/>
    <col min="3329" max="3329" width="4" style="109" customWidth="1"/>
    <col min="3330" max="3330" width="42.109375" style="109" customWidth="1"/>
    <col min="3331" max="3331" width="9.88671875" style="109" customWidth="1"/>
    <col min="3332" max="3332" width="8.44140625" style="109" customWidth="1"/>
    <col min="3333" max="3333" width="9.6640625" style="109" customWidth="1"/>
    <col min="3334" max="3334" width="9" style="109" customWidth="1"/>
    <col min="3335" max="3335" width="9.109375" style="109" customWidth="1"/>
    <col min="3336" max="3336" width="8.6640625" style="109" customWidth="1"/>
    <col min="3337" max="3337" width="9.109375" style="109" customWidth="1"/>
    <col min="3338" max="3338" width="9.44140625" style="109" customWidth="1"/>
    <col min="3339" max="3339" width="9" style="109" customWidth="1"/>
    <col min="3340" max="3340" width="10.6640625" style="109" customWidth="1"/>
    <col min="3341" max="3341" width="8.88671875" style="109" customWidth="1"/>
    <col min="3342" max="3342" width="9.5546875" style="109" customWidth="1"/>
    <col min="3343" max="3343" width="10.44140625" style="109" customWidth="1"/>
    <col min="3344" max="3344" width="4.88671875" style="109" customWidth="1"/>
    <col min="3345" max="3345" width="23.5546875" style="109" customWidth="1"/>
    <col min="3346" max="3584" width="9.109375" style="109"/>
    <col min="3585" max="3585" width="4" style="109" customWidth="1"/>
    <col min="3586" max="3586" width="42.109375" style="109" customWidth="1"/>
    <col min="3587" max="3587" width="9.88671875" style="109" customWidth="1"/>
    <col min="3588" max="3588" width="8.44140625" style="109" customWidth="1"/>
    <col min="3589" max="3589" width="9.6640625" style="109" customWidth="1"/>
    <col min="3590" max="3590" width="9" style="109" customWidth="1"/>
    <col min="3591" max="3591" width="9.109375" style="109" customWidth="1"/>
    <col min="3592" max="3592" width="8.6640625" style="109" customWidth="1"/>
    <col min="3593" max="3593" width="9.109375" style="109" customWidth="1"/>
    <col min="3594" max="3594" width="9.44140625" style="109" customWidth="1"/>
    <col min="3595" max="3595" width="9" style="109" customWidth="1"/>
    <col min="3596" max="3596" width="10.6640625" style="109" customWidth="1"/>
    <col min="3597" max="3597" width="8.88671875" style="109" customWidth="1"/>
    <col min="3598" max="3598" width="9.5546875" style="109" customWidth="1"/>
    <col min="3599" max="3599" width="10.44140625" style="109" customWidth="1"/>
    <col min="3600" max="3600" width="4.88671875" style="109" customWidth="1"/>
    <col min="3601" max="3601" width="23.5546875" style="109" customWidth="1"/>
    <col min="3602" max="3840" width="9.109375" style="109"/>
    <col min="3841" max="3841" width="4" style="109" customWidth="1"/>
    <col min="3842" max="3842" width="42.109375" style="109" customWidth="1"/>
    <col min="3843" max="3843" width="9.88671875" style="109" customWidth="1"/>
    <col min="3844" max="3844" width="8.44140625" style="109" customWidth="1"/>
    <col min="3845" max="3845" width="9.6640625" style="109" customWidth="1"/>
    <col min="3846" max="3846" width="9" style="109" customWidth="1"/>
    <col min="3847" max="3847" width="9.109375" style="109" customWidth="1"/>
    <col min="3848" max="3848" width="8.6640625" style="109" customWidth="1"/>
    <col min="3849" max="3849" width="9.109375" style="109" customWidth="1"/>
    <col min="3850" max="3850" width="9.44140625" style="109" customWidth="1"/>
    <col min="3851" max="3851" width="9" style="109" customWidth="1"/>
    <col min="3852" max="3852" width="10.6640625" style="109" customWidth="1"/>
    <col min="3853" max="3853" width="8.88671875" style="109" customWidth="1"/>
    <col min="3854" max="3854" width="9.5546875" style="109" customWidth="1"/>
    <col min="3855" max="3855" width="10.44140625" style="109" customWidth="1"/>
    <col min="3856" max="3856" width="4.88671875" style="109" customWidth="1"/>
    <col min="3857" max="3857" width="23.5546875" style="109" customWidth="1"/>
    <col min="3858" max="4096" width="9.109375" style="109"/>
    <col min="4097" max="4097" width="4" style="109" customWidth="1"/>
    <col min="4098" max="4098" width="42.109375" style="109" customWidth="1"/>
    <col min="4099" max="4099" width="9.88671875" style="109" customWidth="1"/>
    <col min="4100" max="4100" width="8.44140625" style="109" customWidth="1"/>
    <col min="4101" max="4101" width="9.6640625" style="109" customWidth="1"/>
    <col min="4102" max="4102" width="9" style="109" customWidth="1"/>
    <col min="4103" max="4103" width="9.109375" style="109" customWidth="1"/>
    <col min="4104" max="4104" width="8.6640625" style="109" customWidth="1"/>
    <col min="4105" max="4105" width="9.109375" style="109" customWidth="1"/>
    <col min="4106" max="4106" width="9.44140625" style="109" customWidth="1"/>
    <col min="4107" max="4107" width="9" style="109" customWidth="1"/>
    <col min="4108" max="4108" width="10.6640625" style="109" customWidth="1"/>
    <col min="4109" max="4109" width="8.88671875" style="109" customWidth="1"/>
    <col min="4110" max="4110" width="9.5546875" style="109" customWidth="1"/>
    <col min="4111" max="4111" width="10.44140625" style="109" customWidth="1"/>
    <col min="4112" max="4112" width="4.88671875" style="109" customWidth="1"/>
    <col min="4113" max="4113" width="23.5546875" style="109" customWidth="1"/>
    <col min="4114" max="4352" width="9.109375" style="109"/>
    <col min="4353" max="4353" width="4" style="109" customWidth="1"/>
    <col min="4354" max="4354" width="42.109375" style="109" customWidth="1"/>
    <col min="4355" max="4355" width="9.88671875" style="109" customWidth="1"/>
    <col min="4356" max="4356" width="8.44140625" style="109" customWidth="1"/>
    <col min="4357" max="4357" width="9.6640625" style="109" customWidth="1"/>
    <col min="4358" max="4358" width="9" style="109" customWidth="1"/>
    <col min="4359" max="4359" width="9.109375" style="109" customWidth="1"/>
    <col min="4360" max="4360" width="8.6640625" style="109" customWidth="1"/>
    <col min="4361" max="4361" width="9.109375" style="109" customWidth="1"/>
    <col min="4362" max="4362" width="9.44140625" style="109" customWidth="1"/>
    <col min="4363" max="4363" width="9" style="109" customWidth="1"/>
    <col min="4364" max="4364" width="10.6640625" style="109" customWidth="1"/>
    <col min="4365" max="4365" width="8.88671875" style="109" customWidth="1"/>
    <col min="4366" max="4366" width="9.5546875" style="109" customWidth="1"/>
    <col min="4367" max="4367" width="10.44140625" style="109" customWidth="1"/>
    <col min="4368" max="4368" width="4.88671875" style="109" customWidth="1"/>
    <col min="4369" max="4369" width="23.5546875" style="109" customWidth="1"/>
    <col min="4370" max="4608" width="9.109375" style="109"/>
    <col min="4609" max="4609" width="4" style="109" customWidth="1"/>
    <col min="4610" max="4610" width="42.109375" style="109" customWidth="1"/>
    <col min="4611" max="4611" width="9.88671875" style="109" customWidth="1"/>
    <col min="4612" max="4612" width="8.44140625" style="109" customWidth="1"/>
    <col min="4613" max="4613" width="9.6640625" style="109" customWidth="1"/>
    <col min="4614" max="4614" width="9" style="109" customWidth="1"/>
    <col min="4615" max="4615" width="9.109375" style="109" customWidth="1"/>
    <col min="4616" max="4616" width="8.6640625" style="109" customWidth="1"/>
    <col min="4617" max="4617" width="9.109375" style="109" customWidth="1"/>
    <col min="4618" max="4618" width="9.44140625" style="109" customWidth="1"/>
    <col min="4619" max="4619" width="9" style="109" customWidth="1"/>
    <col min="4620" max="4620" width="10.6640625" style="109" customWidth="1"/>
    <col min="4621" max="4621" width="8.88671875" style="109" customWidth="1"/>
    <col min="4622" max="4622" width="9.5546875" style="109" customWidth="1"/>
    <col min="4623" max="4623" width="10.44140625" style="109" customWidth="1"/>
    <col min="4624" max="4624" width="4.88671875" style="109" customWidth="1"/>
    <col min="4625" max="4625" width="23.5546875" style="109" customWidth="1"/>
    <col min="4626" max="4864" width="9.109375" style="109"/>
    <col min="4865" max="4865" width="4" style="109" customWidth="1"/>
    <col min="4866" max="4866" width="42.109375" style="109" customWidth="1"/>
    <col min="4867" max="4867" width="9.88671875" style="109" customWidth="1"/>
    <col min="4868" max="4868" width="8.44140625" style="109" customWidth="1"/>
    <col min="4869" max="4869" width="9.6640625" style="109" customWidth="1"/>
    <col min="4870" max="4870" width="9" style="109" customWidth="1"/>
    <col min="4871" max="4871" width="9.109375" style="109" customWidth="1"/>
    <col min="4872" max="4872" width="8.6640625" style="109" customWidth="1"/>
    <col min="4873" max="4873" width="9.109375" style="109" customWidth="1"/>
    <col min="4874" max="4874" width="9.44140625" style="109" customWidth="1"/>
    <col min="4875" max="4875" width="9" style="109" customWidth="1"/>
    <col min="4876" max="4876" width="10.6640625" style="109" customWidth="1"/>
    <col min="4877" max="4877" width="8.88671875" style="109" customWidth="1"/>
    <col min="4878" max="4878" width="9.5546875" style="109" customWidth="1"/>
    <col min="4879" max="4879" width="10.44140625" style="109" customWidth="1"/>
    <col min="4880" max="4880" width="4.88671875" style="109" customWidth="1"/>
    <col min="4881" max="4881" width="23.5546875" style="109" customWidth="1"/>
    <col min="4882" max="5120" width="9.109375" style="109"/>
    <col min="5121" max="5121" width="4" style="109" customWidth="1"/>
    <col min="5122" max="5122" width="42.109375" style="109" customWidth="1"/>
    <col min="5123" max="5123" width="9.88671875" style="109" customWidth="1"/>
    <col min="5124" max="5124" width="8.44140625" style="109" customWidth="1"/>
    <col min="5125" max="5125" width="9.6640625" style="109" customWidth="1"/>
    <col min="5126" max="5126" width="9" style="109" customWidth="1"/>
    <col min="5127" max="5127" width="9.109375" style="109" customWidth="1"/>
    <col min="5128" max="5128" width="8.6640625" style="109" customWidth="1"/>
    <col min="5129" max="5129" width="9.109375" style="109" customWidth="1"/>
    <col min="5130" max="5130" width="9.44140625" style="109" customWidth="1"/>
    <col min="5131" max="5131" width="9" style="109" customWidth="1"/>
    <col min="5132" max="5132" width="10.6640625" style="109" customWidth="1"/>
    <col min="5133" max="5133" width="8.88671875" style="109" customWidth="1"/>
    <col min="5134" max="5134" width="9.5546875" style="109" customWidth="1"/>
    <col min="5135" max="5135" width="10.44140625" style="109" customWidth="1"/>
    <col min="5136" max="5136" width="4.88671875" style="109" customWidth="1"/>
    <col min="5137" max="5137" width="23.5546875" style="109" customWidth="1"/>
    <col min="5138" max="5376" width="9.109375" style="109"/>
    <col min="5377" max="5377" width="4" style="109" customWidth="1"/>
    <col min="5378" max="5378" width="42.109375" style="109" customWidth="1"/>
    <col min="5379" max="5379" width="9.88671875" style="109" customWidth="1"/>
    <col min="5380" max="5380" width="8.44140625" style="109" customWidth="1"/>
    <col min="5381" max="5381" width="9.6640625" style="109" customWidth="1"/>
    <col min="5382" max="5382" width="9" style="109" customWidth="1"/>
    <col min="5383" max="5383" width="9.109375" style="109" customWidth="1"/>
    <col min="5384" max="5384" width="8.6640625" style="109" customWidth="1"/>
    <col min="5385" max="5385" width="9.109375" style="109" customWidth="1"/>
    <col min="5386" max="5386" width="9.44140625" style="109" customWidth="1"/>
    <col min="5387" max="5387" width="9" style="109" customWidth="1"/>
    <col min="5388" max="5388" width="10.6640625" style="109" customWidth="1"/>
    <col min="5389" max="5389" width="8.88671875" style="109" customWidth="1"/>
    <col min="5390" max="5390" width="9.5546875" style="109" customWidth="1"/>
    <col min="5391" max="5391" width="10.44140625" style="109" customWidth="1"/>
    <col min="5392" max="5392" width="4.88671875" style="109" customWidth="1"/>
    <col min="5393" max="5393" width="23.5546875" style="109" customWidth="1"/>
    <col min="5394" max="5632" width="9.109375" style="109"/>
    <col min="5633" max="5633" width="4" style="109" customWidth="1"/>
    <col min="5634" max="5634" width="42.109375" style="109" customWidth="1"/>
    <col min="5635" max="5635" width="9.88671875" style="109" customWidth="1"/>
    <col min="5636" max="5636" width="8.44140625" style="109" customWidth="1"/>
    <col min="5637" max="5637" width="9.6640625" style="109" customWidth="1"/>
    <col min="5638" max="5638" width="9" style="109" customWidth="1"/>
    <col min="5639" max="5639" width="9.109375" style="109" customWidth="1"/>
    <col min="5640" max="5640" width="8.6640625" style="109" customWidth="1"/>
    <col min="5641" max="5641" width="9.109375" style="109" customWidth="1"/>
    <col min="5642" max="5642" width="9.44140625" style="109" customWidth="1"/>
    <col min="5643" max="5643" width="9" style="109" customWidth="1"/>
    <col min="5644" max="5644" width="10.6640625" style="109" customWidth="1"/>
    <col min="5645" max="5645" width="8.88671875" style="109" customWidth="1"/>
    <col min="5646" max="5646" width="9.5546875" style="109" customWidth="1"/>
    <col min="5647" max="5647" width="10.44140625" style="109" customWidth="1"/>
    <col min="5648" max="5648" width="4.88671875" style="109" customWidth="1"/>
    <col min="5649" max="5649" width="23.5546875" style="109" customWidth="1"/>
    <col min="5650" max="5888" width="9.109375" style="109"/>
    <col min="5889" max="5889" width="4" style="109" customWidth="1"/>
    <col min="5890" max="5890" width="42.109375" style="109" customWidth="1"/>
    <col min="5891" max="5891" width="9.88671875" style="109" customWidth="1"/>
    <col min="5892" max="5892" width="8.44140625" style="109" customWidth="1"/>
    <col min="5893" max="5893" width="9.6640625" style="109" customWidth="1"/>
    <col min="5894" max="5894" width="9" style="109" customWidth="1"/>
    <col min="5895" max="5895" width="9.109375" style="109" customWidth="1"/>
    <col min="5896" max="5896" width="8.6640625" style="109" customWidth="1"/>
    <col min="5897" max="5897" width="9.109375" style="109" customWidth="1"/>
    <col min="5898" max="5898" width="9.44140625" style="109" customWidth="1"/>
    <col min="5899" max="5899" width="9" style="109" customWidth="1"/>
    <col min="5900" max="5900" width="10.6640625" style="109" customWidth="1"/>
    <col min="5901" max="5901" width="8.88671875" style="109" customWidth="1"/>
    <col min="5902" max="5902" width="9.5546875" style="109" customWidth="1"/>
    <col min="5903" max="5903" width="10.44140625" style="109" customWidth="1"/>
    <col min="5904" max="5904" width="4.88671875" style="109" customWidth="1"/>
    <col min="5905" max="5905" width="23.5546875" style="109" customWidth="1"/>
    <col min="5906" max="6144" width="9.109375" style="109"/>
    <col min="6145" max="6145" width="4" style="109" customWidth="1"/>
    <col min="6146" max="6146" width="42.109375" style="109" customWidth="1"/>
    <col min="6147" max="6147" width="9.88671875" style="109" customWidth="1"/>
    <col min="6148" max="6148" width="8.44140625" style="109" customWidth="1"/>
    <col min="6149" max="6149" width="9.6640625" style="109" customWidth="1"/>
    <col min="6150" max="6150" width="9" style="109" customWidth="1"/>
    <col min="6151" max="6151" width="9.109375" style="109" customWidth="1"/>
    <col min="6152" max="6152" width="8.6640625" style="109" customWidth="1"/>
    <col min="6153" max="6153" width="9.109375" style="109" customWidth="1"/>
    <col min="6154" max="6154" width="9.44140625" style="109" customWidth="1"/>
    <col min="6155" max="6155" width="9" style="109" customWidth="1"/>
    <col min="6156" max="6156" width="10.6640625" style="109" customWidth="1"/>
    <col min="6157" max="6157" width="8.88671875" style="109" customWidth="1"/>
    <col min="6158" max="6158" width="9.5546875" style="109" customWidth="1"/>
    <col min="6159" max="6159" width="10.44140625" style="109" customWidth="1"/>
    <col min="6160" max="6160" width="4.88671875" style="109" customWidth="1"/>
    <col min="6161" max="6161" width="23.5546875" style="109" customWidth="1"/>
    <col min="6162" max="6400" width="9.109375" style="109"/>
    <col min="6401" max="6401" width="4" style="109" customWidth="1"/>
    <col min="6402" max="6402" width="42.109375" style="109" customWidth="1"/>
    <col min="6403" max="6403" width="9.88671875" style="109" customWidth="1"/>
    <col min="6404" max="6404" width="8.44140625" style="109" customWidth="1"/>
    <col min="6405" max="6405" width="9.6640625" style="109" customWidth="1"/>
    <col min="6406" max="6406" width="9" style="109" customWidth="1"/>
    <col min="6407" max="6407" width="9.109375" style="109" customWidth="1"/>
    <col min="6408" max="6408" width="8.6640625" style="109" customWidth="1"/>
    <col min="6409" max="6409" width="9.109375" style="109" customWidth="1"/>
    <col min="6410" max="6410" width="9.44140625" style="109" customWidth="1"/>
    <col min="6411" max="6411" width="9" style="109" customWidth="1"/>
    <col min="6412" max="6412" width="10.6640625" style="109" customWidth="1"/>
    <col min="6413" max="6413" width="8.88671875" style="109" customWidth="1"/>
    <col min="6414" max="6414" width="9.5546875" style="109" customWidth="1"/>
    <col min="6415" max="6415" width="10.44140625" style="109" customWidth="1"/>
    <col min="6416" max="6416" width="4.88671875" style="109" customWidth="1"/>
    <col min="6417" max="6417" width="23.5546875" style="109" customWidth="1"/>
    <col min="6418" max="6656" width="9.109375" style="109"/>
    <col min="6657" max="6657" width="4" style="109" customWidth="1"/>
    <col min="6658" max="6658" width="42.109375" style="109" customWidth="1"/>
    <col min="6659" max="6659" width="9.88671875" style="109" customWidth="1"/>
    <col min="6660" max="6660" width="8.44140625" style="109" customWidth="1"/>
    <col min="6661" max="6661" width="9.6640625" style="109" customWidth="1"/>
    <col min="6662" max="6662" width="9" style="109" customWidth="1"/>
    <col min="6663" max="6663" width="9.109375" style="109" customWidth="1"/>
    <col min="6664" max="6664" width="8.6640625" style="109" customWidth="1"/>
    <col min="6665" max="6665" width="9.109375" style="109" customWidth="1"/>
    <col min="6666" max="6666" width="9.44140625" style="109" customWidth="1"/>
    <col min="6667" max="6667" width="9" style="109" customWidth="1"/>
    <col min="6668" max="6668" width="10.6640625" style="109" customWidth="1"/>
    <col min="6669" max="6669" width="8.88671875" style="109" customWidth="1"/>
    <col min="6670" max="6670" width="9.5546875" style="109" customWidth="1"/>
    <col min="6671" max="6671" width="10.44140625" style="109" customWidth="1"/>
    <col min="6672" max="6672" width="4.88671875" style="109" customWidth="1"/>
    <col min="6673" max="6673" width="23.5546875" style="109" customWidth="1"/>
    <col min="6674" max="6912" width="9.109375" style="109"/>
    <col min="6913" max="6913" width="4" style="109" customWidth="1"/>
    <col min="6914" max="6914" width="42.109375" style="109" customWidth="1"/>
    <col min="6915" max="6915" width="9.88671875" style="109" customWidth="1"/>
    <col min="6916" max="6916" width="8.44140625" style="109" customWidth="1"/>
    <col min="6917" max="6917" width="9.6640625" style="109" customWidth="1"/>
    <col min="6918" max="6918" width="9" style="109" customWidth="1"/>
    <col min="6919" max="6919" width="9.109375" style="109" customWidth="1"/>
    <col min="6920" max="6920" width="8.6640625" style="109" customWidth="1"/>
    <col min="6921" max="6921" width="9.109375" style="109" customWidth="1"/>
    <col min="6922" max="6922" width="9.44140625" style="109" customWidth="1"/>
    <col min="6923" max="6923" width="9" style="109" customWidth="1"/>
    <col min="6924" max="6924" width="10.6640625" style="109" customWidth="1"/>
    <col min="6925" max="6925" width="8.88671875" style="109" customWidth="1"/>
    <col min="6926" max="6926" width="9.5546875" style="109" customWidth="1"/>
    <col min="6927" max="6927" width="10.44140625" style="109" customWidth="1"/>
    <col min="6928" max="6928" width="4.88671875" style="109" customWidth="1"/>
    <col min="6929" max="6929" width="23.5546875" style="109" customWidth="1"/>
    <col min="6930" max="7168" width="9.109375" style="109"/>
    <col min="7169" max="7169" width="4" style="109" customWidth="1"/>
    <col min="7170" max="7170" width="42.109375" style="109" customWidth="1"/>
    <col min="7171" max="7171" width="9.88671875" style="109" customWidth="1"/>
    <col min="7172" max="7172" width="8.44140625" style="109" customWidth="1"/>
    <col min="7173" max="7173" width="9.6640625" style="109" customWidth="1"/>
    <col min="7174" max="7174" width="9" style="109" customWidth="1"/>
    <col min="7175" max="7175" width="9.109375" style="109" customWidth="1"/>
    <col min="7176" max="7176" width="8.6640625" style="109" customWidth="1"/>
    <col min="7177" max="7177" width="9.109375" style="109" customWidth="1"/>
    <col min="7178" max="7178" width="9.44140625" style="109" customWidth="1"/>
    <col min="7179" max="7179" width="9" style="109" customWidth="1"/>
    <col min="7180" max="7180" width="10.6640625" style="109" customWidth="1"/>
    <col min="7181" max="7181" width="8.88671875" style="109" customWidth="1"/>
    <col min="7182" max="7182" width="9.5546875" style="109" customWidth="1"/>
    <col min="7183" max="7183" width="10.44140625" style="109" customWidth="1"/>
    <col min="7184" max="7184" width="4.88671875" style="109" customWidth="1"/>
    <col min="7185" max="7185" width="23.5546875" style="109" customWidth="1"/>
    <col min="7186" max="7424" width="9.109375" style="109"/>
    <col min="7425" max="7425" width="4" style="109" customWidth="1"/>
    <col min="7426" max="7426" width="42.109375" style="109" customWidth="1"/>
    <col min="7427" max="7427" width="9.88671875" style="109" customWidth="1"/>
    <col min="7428" max="7428" width="8.44140625" style="109" customWidth="1"/>
    <col min="7429" max="7429" width="9.6640625" style="109" customWidth="1"/>
    <col min="7430" max="7430" width="9" style="109" customWidth="1"/>
    <col min="7431" max="7431" width="9.109375" style="109" customWidth="1"/>
    <col min="7432" max="7432" width="8.6640625" style="109" customWidth="1"/>
    <col min="7433" max="7433" width="9.109375" style="109" customWidth="1"/>
    <col min="7434" max="7434" width="9.44140625" style="109" customWidth="1"/>
    <col min="7435" max="7435" width="9" style="109" customWidth="1"/>
    <col min="7436" max="7436" width="10.6640625" style="109" customWidth="1"/>
    <col min="7437" max="7437" width="8.88671875" style="109" customWidth="1"/>
    <col min="7438" max="7438" width="9.5546875" style="109" customWidth="1"/>
    <col min="7439" max="7439" width="10.44140625" style="109" customWidth="1"/>
    <col min="7440" max="7440" width="4.88671875" style="109" customWidth="1"/>
    <col min="7441" max="7441" width="23.5546875" style="109" customWidth="1"/>
    <col min="7442" max="7680" width="9.109375" style="109"/>
    <col min="7681" max="7681" width="4" style="109" customWidth="1"/>
    <col min="7682" max="7682" width="42.109375" style="109" customWidth="1"/>
    <col min="7683" max="7683" width="9.88671875" style="109" customWidth="1"/>
    <col min="7684" max="7684" width="8.44140625" style="109" customWidth="1"/>
    <col min="7685" max="7685" width="9.6640625" style="109" customWidth="1"/>
    <col min="7686" max="7686" width="9" style="109" customWidth="1"/>
    <col min="7687" max="7687" width="9.109375" style="109" customWidth="1"/>
    <col min="7688" max="7688" width="8.6640625" style="109" customWidth="1"/>
    <col min="7689" max="7689" width="9.109375" style="109" customWidth="1"/>
    <col min="7690" max="7690" width="9.44140625" style="109" customWidth="1"/>
    <col min="7691" max="7691" width="9" style="109" customWidth="1"/>
    <col min="7692" max="7692" width="10.6640625" style="109" customWidth="1"/>
    <col min="7693" max="7693" width="8.88671875" style="109" customWidth="1"/>
    <col min="7694" max="7694" width="9.5546875" style="109" customWidth="1"/>
    <col min="7695" max="7695" width="10.44140625" style="109" customWidth="1"/>
    <col min="7696" max="7696" width="4.88671875" style="109" customWidth="1"/>
    <col min="7697" max="7697" width="23.5546875" style="109" customWidth="1"/>
    <col min="7698" max="7936" width="9.109375" style="109"/>
    <col min="7937" max="7937" width="4" style="109" customWidth="1"/>
    <col min="7938" max="7938" width="42.109375" style="109" customWidth="1"/>
    <col min="7939" max="7939" width="9.88671875" style="109" customWidth="1"/>
    <col min="7940" max="7940" width="8.44140625" style="109" customWidth="1"/>
    <col min="7941" max="7941" width="9.6640625" style="109" customWidth="1"/>
    <col min="7942" max="7942" width="9" style="109" customWidth="1"/>
    <col min="7943" max="7943" width="9.109375" style="109" customWidth="1"/>
    <col min="7944" max="7944" width="8.6640625" style="109" customWidth="1"/>
    <col min="7945" max="7945" width="9.109375" style="109" customWidth="1"/>
    <col min="7946" max="7946" width="9.44140625" style="109" customWidth="1"/>
    <col min="7947" max="7947" width="9" style="109" customWidth="1"/>
    <col min="7948" max="7948" width="10.6640625" style="109" customWidth="1"/>
    <col min="7949" max="7949" width="8.88671875" style="109" customWidth="1"/>
    <col min="7950" max="7950" width="9.5546875" style="109" customWidth="1"/>
    <col min="7951" max="7951" width="10.44140625" style="109" customWidth="1"/>
    <col min="7952" max="7952" width="4.88671875" style="109" customWidth="1"/>
    <col min="7953" max="7953" width="23.5546875" style="109" customWidth="1"/>
    <col min="7954" max="8192" width="9.109375" style="109"/>
    <col min="8193" max="8193" width="4" style="109" customWidth="1"/>
    <col min="8194" max="8194" width="42.109375" style="109" customWidth="1"/>
    <col min="8195" max="8195" width="9.88671875" style="109" customWidth="1"/>
    <col min="8196" max="8196" width="8.44140625" style="109" customWidth="1"/>
    <col min="8197" max="8197" width="9.6640625" style="109" customWidth="1"/>
    <col min="8198" max="8198" width="9" style="109" customWidth="1"/>
    <col min="8199" max="8199" width="9.109375" style="109" customWidth="1"/>
    <col min="8200" max="8200" width="8.6640625" style="109" customWidth="1"/>
    <col min="8201" max="8201" width="9.109375" style="109" customWidth="1"/>
    <col min="8202" max="8202" width="9.44140625" style="109" customWidth="1"/>
    <col min="8203" max="8203" width="9" style="109" customWidth="1"/>
    <col min="8204" max="8204" width="10.6640625" style="109" customWidth="1"/>
    <col min="8205" max="8205" width="8.88671875" style="109" customWidth="1"/>
    <col min="8206" max="8206" width="9.5546875" style="109" customWidth="1"/>
    <col min="8207" max="8207" width="10.44140625" style="109" customWidth="1"/>
    <col min="8208" max="8208" width="4.88671875" style="109" customWidth="1"/>
    <col min="8209" max="8209" width="23.5546875" style="109" customWidth="1"/>
    <col min="8210" max="8448" width="9.109375" style="109"/>
    <col min="8449" max="8449" width="4" style="109" customWidth="1"/>
    <col min="8450" max="8450" width="42.109375" style="109" customWidth="1"/>
    <col min="8451" max="8451" width="9.88671875" style="109" customWidth="1"/>
    <col min="8452" max="8452" width="8.44140625" style="109" customWidth="1"/>
    <col min="8453" max="8453" width="9.6640625" style="109" customWidth="1"/>
    <col min="8454" max="8454" width="9" style="109" customWidth="1"/>
    <col min="8455" max="8455" width="9.109375" style="109" customWidth="1"/>
    <col min="8456" max="8456" width="8.6640625" style="109" customWidth="1"/>
    <col min="8457" max="8457" width="9.109375" style="109" customWidth="1"/>
    <col min="8458" max="8458" width="9.44140625" style="109" customWidth="1"/>
    <col min="8459" max="8459" width="9" style="109" customWidth="1"/>
    <col min="8460" max="8460" width="10.6640625" style="109" customWidth="1"/>
    <col min="8461" max="8461" width="8.88671875" style="109" customWidth="1"/>
    <col min="8462" max="8462" width="9.5546875" style="109" customWidth="1"/>
    <col min="8463" max="8463" width="10.44140625" style="109" customWidth="1"/>
    <col min="8464" max="8464" width="4.88671875" style="109" customWidth="1"/>
    <col min="8465" max="8465" width="23.5546875" style="109" customWidth="1"/>
    <col min="8466" max="8704" width="9.109375" style="109"/>
    <col min="8705" max="8705" width="4" style="109" customWidth="1"/>
    <col min="8706" max="8706" width="42.109375" style="109" customWidth="1"/>
    <col min="8707" max="8707" width="9.88671875" style="109" customWidth="1"/>
    <col min="8708" max="8708" width="8.44140625" style="109" customWidth="1"/>
    <col min="8709" max="8709" width="9.6640625" style="109" customWidth="1"/>
    <col min="8710" max="8710" width="9" style="109" customWidth="1"/>
    <col min="8711" max="8711" width="9.109375" style="109" customWidth="1"/>
    <col min="8712" max="8712" width="8.6640625" style="109" customWidth="1"/>
    <col min="8713" max="8713" width="9.109375" style="109" customWidth="1"/>
    <col min="8714" max="8714" width="9.44140625" style="109" customWidth="1"/>
    <col min="8715" max="8715" width="9" style="109" customWidth="1"/>
    <col min="8716" max="8716" width="10.6640625" style="109" customWidth="1"/>
    <col min="8717" max="8717" width="8.88671875" style="109" customWidth="1"/>
    <col min="8718" max="8718" width="9.5546875" style="109" customWidth="1"/>
    <col min="8719" max="8719" width="10.44140625" style="109" customWidth="1"/>
    <col min="8720" max="8720" width="4.88671875" style="109" customWidth="1"/>
    <col min="8721" max="8721" width="23.5546875" style="109" customWidth="1"/>
    <col min="8722" max="8960" width="9.109375" style="109"/>
    <col min="8961" max="8961" width="4" style="109" customWidth="1"/>
    <col min="8962" max="8962" width="42.109375" style="109" customWidth="1"/>
    <col min="8963" max="8963" width="9.88671875" style="109" customWidth="1"/>
    <col min="8964" max="8964" width="8.44140625" style="109" customWidth="1"/>
    <col min="8965" max="8965" width="9.6640625" style="109" customWidth="1"/>
    <col min="8966" max="8966" width="9" style="109" customWidth="1"/>
    <col min="8967" max="8967" width="9.109375" style="109" customWidth="1"/>
    <col min="8968" max="8968" width="8.6640625" style="109" customWidth="1"/>
    <col min="8969" max="8969" width="9.109375" style="109" customWidth="1"/>
    <col min="8970" max="8970" width="9.44140625" style="109" customWidth="1"/>
    <col min="8971" max="8971" width="9" style="109" customWidth="1"/>
    <col min="8972" max="8972" width="10.6640625" style="109" customWidth="1"/>
    <col min="8973" max="8973" width="8.88671875" style="109" customWidth="1"/>
    <col min="8974" max="8974" width="9.5546875" style="109" customWidth="1"/>
    <col min="8975" max="8975" width="10.44140625" style="109" customWidth="1"/>
    <col min="8976" max="8976" width="4.88671875" style="109" customWidth="1"/>
    <col min="8977" max="8977" width="23.5546875" style="109" customWidth="1"/>
    <col min="8978" max="9216" width="9.109375" style="109"/>
    <col min="9217" max="9217" width="4" style="109" customWidth="1"/>
    <col min="9218" max="9218" width="42.109375" style="109" customWidth="1"/>
    <col min="9219" max="9219" width="9.88671875" style="109" customWidth="1"/>
    <col min="9220" max="9220" width="8.44140625" style="109" customWidth="1"/>
    <col min="9221" max="9221" width="9.6640625" style="109" customWidth="1"/>
    <col min="9222" max="9222" width="9" style="109" customWidth="1"/>
    <col min="9223" max="9223" width="9.109375" style="109" customWidth="1"/>
    <col min="9224" max="9224" width="8.6640625" style="109" customWidth="1"/>
    <col min="9225" max="9225" width="9.109375" style="109" customWidth="1"/>
    <col min="9226" max="9226" width="9.44140625" style="109" customWidth="1"/>
    <col min="9227" max="9227" width="9" style="109" customWidth="1"/>
    <col min="9228" max="9228" width="10.6640625" style="109" customWidth="1"/>
    <col min="9229" max="9229" width="8.88671875" style="109" customWidth="1"/>
    <col min="9230" max="9230" width="9.5546875" style="109" customWidth="1"/>
    <col min="9231" max="9231" width="10.44140625" style="109" customWidth="1"/>
    <col min="9232" max="9232" width="4.88671875" style="109" customWidth="1"/>
    <col min="9233" max="9233" width="23.5546875" style="109" customWidth="1"/>
    <col min="9234" max="9472" width="9.109375" style="109"/>
    <col min="9473" max="9473" width="4" style="109" customWidth="1"/>
    <col min="9474" max="9474" width="42.109375" style="109" customWidth="1"/>
    <col min="9475" max="9475" width="9.88671875" style="109" customWidth="1"/>
    <col min="9476" max="9476" width="8.44140625" style="109" customWidth="1"/>
    <col min="9477" max="9477" width="9.6640625" style="109" customWidth="1"/>
    <col min="9478" max="9478" width="9" style="109" customWidth="1"/>
    <col min="9479" max="9479" width="9.109375" style="109" customWidth="1"/>
    <col min="9480" max="9480" width="8.6640625" style="109" customWidth="1"/>
    <col min="9481" max="9481" width="9.109375" style="109" customWidth="1"/>
    <col min="9482" max="9482" width="9.44140625" style="109" customWidth="1"/>
    <col min="9483" max="9483" width="9" style="109" customWidth="1"/>
    <col min="9484" max="9484" width="10.6640625" style="109" customWidth="1"/>
    <col min="9485" max="9485" width="8.88671875" style="109" customWidth="1"/>
    <col min="9486" max="9486" width="9.5546875" style="109" customWidth="1"/>
    <col min="9487" max="9487" width="10.44140625" style="109" customWidth="1"/>
    <col min="9488" max="9488" width="4.88671875" style="109" customWidth="1"/>
    <col min="9489" max="9489" width="23.5546875" style="109" customWidth="1"/>
    <col min="9490" max="9728" width="9.109375" style="109"/>
    <col min="9729" max="9729" width="4" style="109" customWidth="1"/>
    <col min="9730" max="9730" width="42.109375" style="109" customWidth="1"/>
    <col min="9731" max="9731" width="9.88671875" style="109" customWidth="1"/>
    <col min="9732" max="9732" width="8.44140625" style="109" customWidth="1"/>
    <col min="9733" max="9733" width="9.6640625" style="109" customWidth="1"/>
    <col min="9734" max="9734" width="9" style="109" customWidth="1"/>
    <col min="9735" max="9735" width="9.109375" style="109" customWidth="1"/>
    <col min="9736" max="9736" width="8.6640625" style="109" customWidth="1"/>
    <col min="9737" max="9737" width="9.109375" style="109" customWidth="1"/>
    <col min="9738" max="9738" width="9.44140625" style="109" customWidth="1"/>
    <col min="9739" max="9739" width="9" style="109" customWidth="1"/>
    <col min="9740" max="9740" width="10.6640625" style="109" customWidth="1"/>
    <col min="9741" max="9741" width="8.88671875" style="109" customWidth="1"/>
    <col min="9742" max="9742" width="9.5546875" style="109" customWidth="1"/>
    <col min="9743" max="9743" width="10.44140625" style="109" customWidth="1"/>
    <col min="9744" max="9744" width="4.88671875" style="109" customWidth="1"/>
    <col min="9745" max="9745" width="23.5546875" style="109" customWidth="1"/>
    <col min="9746" max="9984" width="9.109375" style="109"/>
    <col min="9985" max="9985" width="4" style="109" customWidth="1"/>
    <col min="9986" max="9986" width="42.109375" style="109" customWidth="1"/>
    <col min="9987" max="9987" width="9.88671875" style="109" customWidth="1"/>
    <col min="9988" max="9988" width="8.44140625" style="109" customWidth="1"/>
    <col min="9989" max="9989" width="9.6640625" style="109" customWidth="1"/>
    <col min="9990" max="9990" width="9" style="109" customWidth="1"/>
    <col min="9991" max="9991" width="9.109375" style="109" customWidth="1"/>
    <col min="9992" max="9992" width="8.6640625" style="109" customWidth="1"/>
    <col min="9993" max="9993" width="9.109375" style="109" customWidth="1"/>
    <col min="9994" max="9994" width="9.44140625" style="109" customWidth="1"/>
    <col min="9995" max="9995" width="9" style="109" customWidth="1"/>
    <col min="9996" max="9996" width="10.6640625" style="109" customWidth="1"/>
    <col min="9997" max="9997" width="8.88671875" style="109" customWidth="1"/>
    <col min="9998" max="9998" width="9.5546875" style="109" customWidth="1"/>
    <col min="9999" max="9999" width="10.44140625" style="109" customWidth="1"/>
    <col min="10000" max="10000" width="4.88671875" style="109" customWidth="1"/>
    <col min="10001" max="10001" width="23.5546875" style="109" customWidth="1"/>
    <col min="10002" max="10240" width="9.109375" style="109"/>
    <col min="10241" max="10241" width="4" style="109" customWidth="1"/>
    <col min="10242" max="10242" width="42.109375" style="109" customWidth="1"/>
    <col min="10243" max="10243" width="9.88671875" style="109" customWidth="1"/>
    <col min="10244" max="10244" width="8.44140625" style="109" customWidth="1"/>
    <col min="10245" max="10245" width="9.6640625" style="109" customWidth="1"/>
    <col min="10246" max="10246" width="9" style="109" customWidth="1"/>
    <col min="10247" max="10247" width="9.109375" style="109" customWidth="1"/>
    <col min="10248" max="10248" width="8.6640625" style="109" customWidth="1"/>
    <col min="10249" max="10249" width="9.109375" style="109" customWidth="1"/>
    <col min="10250" max="10250" width="9.44140625" style="109" customWidth="1"/>
    <col min="10251" max="10251" width="9" style="109" customWidth="1"/>
    <col min="10252" max="10252" width="10.6640625" style="109" customWidth="1"/>
    <col min="10253" max="10253" width="8.88671875" style="109" customWidth="1"/>
    <col min="10254" max="10254" width="9.5546875" style="109" customWidth="1"/>
    <col min="10255" max="10255" width="10.44140625" style="109" customWidth="1"/>
    <col min="10256" max="10256" width="4.88671875" style="109" customWidth="1"/>
    <col min="10257" max="10257" width="23.5546875" style="109" customWidth="1"/>
    <col min="10258" max="10496" width="9.109375" style="109"/>
    <col min="10497" max="10497" width="4" style="109" customWidth="1"/>
    <col min="10498" max="10498" width="42.109375" style="109" customWidth="1"/>
    <col min="10499" max="10499" width="9.88671875" style="109" customWidth="1"/>
    <col min="10500" max="10500" width="8.44140625" style="109" customWidth="1"/>
    <col min="10501" max="10501" width="9.6640625" style="109" customWidth="1"/>
    <col min="10502" max="10502" width="9" style="109" customWidth="1"/>
    <col min="10503" max="10503" width="9.109375" style="109" customWidth="1"/>
    <col min="10504" max="10504" width="8.6640625" style="109" customWidth="1"/>
    <col min="10505" max="10505" width="9.109375" style="109" customWidth="1"/>
    <col min="10506" max="10506" width="9.44140625" style="109" customWidth="1"/>
    <col min="10507" max="10507" width="9" style="109" customWidth="1"/>
    <col min="10508" max="10508" width="10.6640625" style="109" customWidth="1"/>
    <col min="10509" max="10509" width="8.88671875" style="109" customWidth="1"/>
    <col min="10510" max="10510" width="9.5546875" style="109" customWidth="1"/>
    <col min="10511" max="10511" width="10.44140625" style="109" customWidth="1"/>
    <col min="10512" max="10512" width="4.88671875" style="109" customWidth="1"/>
    <col min="10513" max="10513" width="23.5546875" style="109" customWidth="1"/>
    <col min="10514" max="10752" width="9.109375" style="109"/>
    <col min="10753" max="10753" width="4" style="109" customWidth="1"/>
    <col min="10754" max="10754" width="42.109375" style="109" customWidth="1"/>
    <col min="10755" max="10755" width="9.88671875" style="109" customWidth="1"/>
    <col min="10756" max="10756" width="8.44140625" style="109" customWidth="1"/>
    <col min="10757" max="10757" width="9.6640625" style="109" customWidth="1"/>
    <col min="10758" max="10758" width="9" style="109" customWidth="1"/>
    <col min="10759" max="10759" width="9.109375" style="109" customWidth="1"/>
    <col min="10760" max="10760" width="8.6640625" style="109" customWidth="1"/>
    <col min="10761" max="10761" width="9.109375" style="109" customWidth="1"/>
    <col min="10762" max="10762" width="9.44140625" style="109" customWidth="1"/>
    <col min="10763" max="10763" width="9" style="109" customWidth="1"/>
    <col min="10764" max="10764" width="10.6640625" style="109" customWidth="1"/>
    <col min="10765" max="10765" width="8.88671875" style="109" customWidth="1"/>
    <col min="10766" max="10766" width="9.5546875" style="109" customWidth="1"/>
    <col min="10767" max="10767" width="10.44140625" style="109" customWidth="1"/>
    <col min="10768" max="10768" width="4.88671875" style="109" customWidth="1"/>
    <col min="10769" max="10769" width="23.5546875" style="109" customWidth="1"/>
    <col min="10770" max="11008" width="9.109375" style="109"/>
    <col min="11009" max="11009" width="4" style="109" customWidth="1"/>
    <col min="11010" max="11010" width="42.109375" style="109" customWidth="1"/>
    <col min="11011" max="11011" width="9.88671875" style="109" customWidth="1"/>
    <col min="11012" max="11012" width="8.44140625" style="109" customWidth="1"/>
    <col min="11013" max="11013" width="9.6640625" style="109" customWidth="1"/>
    <col min="11014" max="11014" width="9" style="109" customWidth="1"/>
    <col min="11015" max="11015" width="9.109375" style="109" customWidth="1"/>
    <col min="11016" max="11016" width="8.6640625" style="109" customWidth="1"/>
    <col min="11017" max="11017" width="9.109375" style="109" customWidth="1"/>
    <col min="11018" max="11018" width="9.44140625" style="109" customWidth="1"/>
    <col min="11019" max="11019" width="9" style="109" customWidth="1"/>
    <col min="11020" max="11020" width="10.6640625" style="109" customWidth="1"/>
    <col min="11021" max="11021" width="8.88671875" style="109" customWidth="1"/>
    <col min="11022" max="11022" width="9.5546875" style="109" customWidth="1"/>
    <col min="11023" max="11023" width="10.44140625" style="109" customWidth="1"/>
    <col min="11024" max="11024" width="4.88671875" style="109" customWidth="1"/>
    <col min="11025" max="11025" width="23.5546875" style="109" customWidth="1"/>
    <col min="11026" max="11264" width="9.109375" style="109"/>
    <col min="11265" max="11265" width="4" style="109" customWidth="1"/>
    <col min="11266" max="11266" width="42.109375" style="109" customWidth="1"/>
    <col min="11267" max="11267" width="9.88671875" style="109" customWidth="1"/>
    <col min="11268" max="11268" width="8.44140625" style="109" customWidth="1"/>
    <col min="11269" max="11269" width="9.6640625" style="109" customWidth="1"/>
    <col min="11270" max="11270" width="9" style="109" customWidth="1"/>
    <col min="11271" max="11271" width="9.109375" style="109" customWidth="1"/>
    <col min="11272" max="11272" width="8.6640625" style="109" customWidth="1"/>
    <col min="11273" max="11273" width="9.109375" style="109" customWidth="1"/>
    <col min="11274" max="11274" width="9.44140625" style="109" customWidth="1"/>
    <col min="11275" max="11275" width="9" style="109" customWidth="1"/>
    <col min="11276" max="11276" width="10.6640625" style="109" customWidth="1"/>
    <col min="11277" max="11277" width="8.88671875" style="109" customWidth="1"/>
    <col min="11278" max="11278" width="9.5546875" style="109" customWidth="1"/>
    <col min="11279" max="11279" width="10.44140625" style="109" customWidth="1"/>
    <col min="11280" max="11280" width="4.88671875" style="109" customWidth="1"/>
    <col min="11281" max="11281" width="23.5546875" style="109" customWidth="1"/>
    <col min="11282" max="11520" width="9.109375" style="109"/>
    <col min="11521" max="11521" width="4" style="109" customWidth="1"/>
    <col min="11522" max="11522" width="42.109375" style="109" customWidth="1"/>
    <col min="11523" max="11523" width="9.88671875" style="109" customWidth="1"/>
    <col min="11524" max="11524" width="8.44140625" style="109" customWidth="1"/>
    <col min="11525" max="11525" width="9.6640625" style="109" customWidth="1"/>
    <col min="11526" max="11526" width="9" style="109" customWidth="1"/>
    <col min="11527" max="11527" width="9.109375" style="109" customWidth="1"/>
    <col min="11528" max="11528" width="8.6640625" style="109" customWidth="1"/>
    <col min="11529" max="11529" width="9.109375" style="109" customWidth="1"/>
    <col min="11530" max="11530" width="9.44140625" style="109" customWidth="1"/>
    <col min="11531" max="11531" width="9" style="109" customWidth="1"/>
    <col min="11532" max="11532" width="10.6640625" style="109" customWidth="1"/>
    <col min="11533" max="11533" width="8.88671875" style="109" customWidth="1"/>
    <col min="11534" max="11534" width="9.5546875" style="109" customWidth="1"/>
    <col min="11535" max="11535" width="10.44140625" style="109" customWidth="1"/>
    <col min="11536" max="11536" width="4.88671875" style="109" customWidth="1"/>
    <col min="11537" max="11537" width="23.5546875" style="109" customWidth="1"/>
    <col min="11538" max="11776" width="9.109375" style="109"/>
    <col min="11777" max="11777" width="4" style="109" customWidth="1"/>
    <col min="11778" max="11778" width="42.109375" style="109" customWidth="1"/>
    <col min="11779" max="11779" width="9.88671875" style="109" customWidth="1"/>
    <col min="11780" max="11780" width="8.44140625" style="109" customWidth="1"/>
    <col min="11781" max="11781" width="9.6640625" style="109" customWidth="1"/>
    <col min="11782" max="11782" width="9" style="109" customWidth="1"/>
    <col min="11783" max="11783" width="9.109375" style="109" customWidth="1"/>
    <col min="11784" max="11784" width="8.6640625" style="109" customWidth="1"/>
    <col min="11785" max="11785" width="9.109375" style="109" customWidth="1"/>
    <col min="11786" max="11786" width="9.44140625" style="109" customWidth="1"/>
    <col min="11787" max="11787" width="9" style="109" customWidth="1"/>
    <col min="11788" max="11788" width="10.6640625" style="109" customWidth="1"/>
    <col min="11789" max="11789" width="8.88671875" style="109" customWidth="1"/>
    <col min="11790" max="11790" width="9.5546875" style="109" customWidth="1"/>
    <col min="11791" max="11791" width="10.44140625" style="109" customWidth="1"/>
    <col min="11792" max="11792" width="4.88671875" style="109" customWidth="1"/>
    <col min="11793" max="11793" width="23.5546875" style="109" customWidth="1"/>
    <col min="11794" max="12032" width="9.109375" style="109"/>
    <col min="12033" max="12033" width="4" style="109" customWidth="1"/>
    <col min="12034" max="12034" width="42.109375" style="109" customWidth="1"/>
    <col min="12035" max="12035" width="9.88671875" style="109" customWidth="1"/>
    <col min="12036" max="12036" width="8.44140625" style="109" customWidth="1"/>
    <col min="12037" max="12037" width="9.6640625" style="109" customWidth="1"/>
    <col min="12038" max="12038" width="9" style="109" customWidth="1"/>
    <col min="12039" max="12039" width="9.109375" style="109" customWidth="1"/>
    <col min="12040" max="12040" width="8.6640625" style="109" customWidth="1"/>
    <col min="12041" max="12041" width="9.109375" style="109" customWidth="1"/>
    <col min="12042" max="12042" width="9.44140625" style="109" customWidth="1"/>
    <col min="12043" max="12043" width="9" style="109" customWidth="1"/>
    <col min="12044" max="12044" width="10.6640625" style="109" customWidth="1"/>
    <col min="12045" max="12045" width="8.88671875" style="109" customWidth="1"/>
    <col min="12046" max="12046" width="9.5546875" style="109" customWidth="1"/>
    <col min="12047" max="12047" width="10.44140625" style="109" customWidth="1"/>
    <col min="12048" max="12048" width="4.88671875" style="109" customWidth="1"/>
    <col min="12049" max="12049" width="23.5546875" style="109" customWidth="1"/>
    <col min="12050" max="12288" width="9.109375" style="109"/>
    <col min="12289" max="12289" width="4" style="109" customWidth="1"/>
    <col min="12290" max="12290" width="42.109375" style="109" customWidth="1"/>
    <col min="12291" max="12291" width="9.88671875" style="109" customWidth="1"/>
    <col min="12292" max="12292" width="8.44140625" style="109" customWidth="1"/>
    <col min="12293" max="12293" width="9.6640625" style="109" customWidth="1"/>
    <col min="12294" max="12294" width="9" style="109" customWidth="1"/>
    <col min="12295" max="12295" width="9.109375" style="109" customWidth="1"/>
    <col min="12296" max="12296" width="8.6640625" style="109" customWidth="1"/>
    <col min="12297" max="12297" width="9.109375" style="109" customWidth="1"/>
    <col min="12298" max="12298" width="9.44140625" style="109" customWidth="1"/>
    <col min="12299" max="12299" width="9" style="109" customWidth="1"/>
    <col min="12300" max="12300" width="10.6640625" style="109" customWidth="1"/>
    <col min="12301" max="12301" width="8.88671875" style="109" customWidth="1"/>
    <col min="12302" max="12302" width="9.5546875" style="109" customWidth="1"/>
    <col min="12303" max="12303" width="10.44140625" style="109" customWidth="1"/>
    <col min="12304" max="12304" width="4.88671875" style="109" customWidth="1"/>
    <col min="12305" max="12305" width="23.5546875" style="109" customWidth="1"/>
    <col min="12306" max="12544" width="9.109375" style="109"/>
    <col min="12545" max="12545" width="4" style="109" customWidth="1"/>
    <col min="12546" max="12546" width="42.109375" style="109" customWidth="1"/>
    <col min="12547" max="12547" width="9.88671875" style="109" customWidth="1"/>
    <col min="12548" max="12548" width="8.44140625" style="109" customWidth="1"/>
    <col min="12549" max="12549" width="9.6640625" style="109" customWidth="1"/>
    <col min="12550" max="12550" width="9" style="109" customWidth="1"/>
    <col min="12551" max="12551" width="9.109375" style="109" customWidth="1"/>
    <col min="12552" max="12552" width="8.6640625" style="109" customWidth="1"/>
    <col min="12553" max="12553" width="9.109375" style="109" customWidth="1"/>
    <col min="12554" max="12554" width="9.44140625" style="109" customWidth="1"/>
    <col min="12555" max="12555" width="9" style="109" customWidth="1"/>
    <col min="12556" max="12556" width="10.6640625" style="109" customWidth="1"/>
    <col min="12557" max="12557" width="8.88671875" style="109" customWidth="1"/>
    <col min="12558" max="12558" width="9.5546875" style="109" customWidth="1"/>
    <col min="12559" max="12559" width="10.44140625" style="109" customWidth="1"/>
    <col min="12560" max="12560" width="4.88671875" style="109" customWidth="1"/>
    <col min="12561" max="12561" width="23.5546875" style="109" customWidth="1"/>
    <col min="12562" max="12800" width="9.109375" style="109"/>
    <col min="12801" max="12801" width="4" style="109" customWidth="1"/>
    <col min="12802" max="12802" width="42.109375" style="109" customWidth="1"/>
    <col min="12803" max="12803" width="9.88671875" style="109" customWidth="1"/>
    <col min="12804" max="12804" width="8.44140625" style="109" customWidth="1"/>
    <col min="12805" max="12805" width="9.6640625" style="109" customWidth="1"/>
    <col min="12806" max="12806" width="9" style="109" customWidth="1"/>
    <col min="12807" max="12807" width="9.109375" style="109" customWidth="1"/>
    <col min="12808" max="12808" width="8.6640625" style="109" customWidth="1"/>
    <col min="12809" max="12809" width="9.109375" style="109" customWidth="1"/>
    <col min="12810" max="12810" width="9.44140625" style="109" customWidth="1"/>
    <col min="12811" max="12811" width="9" style="109" customWidth="1"/>
    <col min="12812" max="12812" width="10.6640625" style="109" customWidth="1"/>
    <col min="12813" max="12813" width="8.88671875" style="109" customWidth="1"/>
    <col min="12814" max="12814" width="9.5546875" style="109" customWidth="1"/>
    <col min="12815" max="12815" width="10.44140625" style="109" customWidth="1"/>
    <col min="12816" max="12816" width="4.88671875" style="109" customWidth="1"/>
    <col min="12817" max="12817" width="23.5546875" style="109" customWidth="1"/>
    <col min="12818" max="13056" width="9.109375" style="109"/>
    <col min="13057" max="13057" width="4" style="109" customWidth="1"/>
    <col min="13058" max="13058" width="42.109375" style="109" customWidth="1"/>
    <col min="13059" max="13059" width="9.88671875" style="109" customWidth="1"/>
    <col min="13060" max="13060" width="8.44140625" style="109" customWidth="1"/>
    <col min="13061" max="13061" width="9.6640625" style="109" customWidth="1"/>
    <col min="13062" max="13062" width="9" style="109" customWidth="1"/>
    <col min="13063" max="13063" width="9.109375" style="109" customWidth="1"/>
    <col min="13064" max="13064" width="8.6640625" style="109" customWidth="1"/>
    <col min="13065" max="13065" width="9.109375" style="109" customWidth="1"/>
    <col min="13066" max="13066" width="9.44140625" style="109" customWidth="1"/>
    <col min="13067" max="13067" width="9" style="109" customWidth="1"/>
    <col min="13068" max="13068" width="10.6640625" style="109" customWidth="1"/>
    <col min="13069" max="13069" width="8.88671875" style="109" customWidth="1"/>
    <col min="13070" max="13070" width="9.5546875" style="109" customWidth="1"/>
    <col min="13071" max="13071" width="10.44140625" style="109" customWidth="1"/>
    <col min="13072" max="13072" width="4.88671875" style="109" customWidth="1"/>
    <col min="13073" max="13073" width="23.5546875" style="109" customWidth="1"/>
    <col min="13074" max="13312" width="9.109375" style="109"/>
    <col min="13313" max="13313" width="4" style="109" customWidth="1"/>
    <col min="13314" max="13314" width="42.109375" style="109" customWidth="1"/>
    <col min="13315" max="13315" width="9.88671875" style="109" customWidth="1"/>
    <col min="13316" max="13316" width="8.44140625" style="109" customWidth="1"/>
    <col min="13317" max="13317" width="9.6640625" style="109" customWidth="1"/>
    <col min="13318" max="13318" width="9" style="109" customWidth="1"/>
    <col min="13319" max="13319" width="9.109375" style="109" customWidth="1"/>
    <col min="13320" max="13320" width="8.6640625" style="109" customWidth="1"/>
    <col min="13321" max="13321" width="9.109375" style="109" customWidth="1"/>
    <col min="13322" max="13322" width="9.44140625" style="109" customWidth="1"/>
    <col min="13323" max="13323" width="9" style="109" customWidth="1"/>
    <col min="13324" max="13324" width="10.6640625" style="109" customWidth="1"/>
    <col min="13325" max="13325" width="8.88671875" style="109" customWidth="1"/>
    <col min="13326" max="13326" width="9.5546875" style="109" customWidth="1"/>
    <col min="13327" max="13327" width="10.44140625" style="109" customWidth="1"/>
    <col min="13328" max="13328" width="4.88671875" style="109" customWidth="1"/>
    <col min="13329" max="13329" width="23.5546875" style="109" customWidth="1"/>
    <col min="13330" max="13568" width="9.109375" style="109"/>
    <col min="13569" max="13569" width="4" style="109" customWidth="1"/>
    <col min="13570" max="13570" width="42.109375" style="109" customWidth="1"/>
    <col min="13571" max="13571" width="9.88671875" style="109" customWidth="1"/>
    <col min="13572" max="13572" width="8.44140625" style="109" customWidth="1"/>
    <col min="13573" max="13573" width="9.6640625" style="109" customWidth="1"/>
    <col min="13574" max="13574" width="9" style="109" customWidth="1"/>
    <col min="13575" max="13575" width="9.109375" style="109" customWidth="1"/>
    <col min="13576" max="13576" width="8.6640625" style="109" customWidth="1"/>
    <col min="13577" max="13577" width="9.109375" style="109" customWidth="1"/>
    <col min="13578" max="13578" width="9.44140625" style="109" customWidth="1"/>
    <col min="13579" max="13579" width="9" style="109" customWidth="1"/>
    <col min="13580" max="13580" width="10.6640625" style="109" customWidth="1"/>
    <col min="13581" max="13581" width="8.88671875" style="109" customWidth="1"/>
    <col min="13582" max="13582" width="9.5546875" style="109" customWidth="1"/>
    <col min="13583" max="13583" width="10.44140625" style="109" customWidth="1"/>
    <col min="13584" max="13584" width="4.88671875" style="109" customWidth="1"/>
    <col min="13585" max="13585" width="23.5546875" style="109" customWidth="1"/>
    <col min="13586" max="13824" width="9.109375" style="109"/>
    <col min="13825" max="13825" width="4" style="109" customWidth="1"/>
    <col min="13826" max="13826" width="42.109375" style="109" customWidth="1"/>
    <col min="13827" max="13827" width="9.88671875" style="109" customWidth="1"/>
    <col min="13828" max="13828" width="8.44140625" style="109" customWidth="1"/>
    <col min="13829" max="13829" width="9.6640625" style="109" customWidth="1"/>
    <col min="13830" max="13830" width="9" style="109" customWidth="1"/>
    <col min="13831" max="13831" width="9.109375" style="109" customWidth="1"/>
    <col min="13832" max="13832" width="8.6640625" style="109" customWidth="1"/>
    <col min="13833" max="13833" width="9.109375" style="109" customWidth="1"/>
    <col min="13834" max="13834" width="9.44140625" style="109" customWidth="1"/>
    <col min="13835" max="13835" width="9" style="109" customWidth="1"/>
    <col min="13836" max="13836" width="10.6640625" style="109" customWidth="1"/>
    <col min="13837" max="13837" width="8.88671875" style="109" customWidth="1"/>
    <col min="13838" max="13838" width="9.5546875" style="109" customWidth="1"/>
    <col min="13839" max="13839" width="10.44140625" style="109" customWidth="1"/>
    <col min="13840" max="13840" width="4.88671875" style="109" customWidth="1"/>
    <col min="13841" max="13841" width="23.5546875" style="109" customWidth="1"/>
    <col min="13842" max="14080" width="9.109375" style="109"/>
    <col min="14081" max="14081" width="4" style="109" customWidth="1"/>
    <col min="14082" max="14082" width="42.109375" style="109" customWidth="1"/>
    <col min="14083" max="14083" width="9.88671875" style="109" customWidth="1"/>
    <col min="14084" max="14084" width="8.44140625" style="109" customWidth="1"/>
    <col min="14085" max="14085" width="9.6640625" style="109" customWidth="1"/>
    <col min="14086" max="14086" width="9" style="109" customWidth="1"/>
    <col min="14087" max="14087" width="9.109375" style="109" customWidth="1"/>
    <col min="14088" max="14088" width="8.6640625" style="109" customWidth="1"/>
    <col min="14089" max="14089" width="9.109375" style="109" customWidth="1"/>
    <col min="14090" max="14090" width="9.44140625" style="109" customWidth="1"/>
    <col min="14091" max="14091" width="9" style="109" customWidth="1"/>
    <col min="14092" max="14092" width="10.6640625" style="109" customWidth="1"/>
    <col min="14093" max="14093" width="8.88671875" style="109" customWidth="1"/>
    <col min="14094" max="14094" width="9.5546875" style="109" customWidth="1"/>
    <col min="14095" max="14095" width="10.44140625" style="109" customWidth="1"/>
    <col min="14096" max="14096" width="4.88671875" style="109" customWidth="1"/>
    <col min="14097" max="14097" width="23.5546875" style="109" customWidth="1"/>
    <col min="14098" max="14336" width="9.109375" style="109"/>
    <col min="14337" max="14337" width="4" style="109" customWidth="1"/>
    <col min="14338" max="14338" width="42.109375" style="109" customWidth="1"/>
    <col min="14339" max="14339" width="9.88671875" style="109" customWidth="1"/>
    <col min="14340" max="14340" width="8.44140625" style="109" customWidth="1"/>
    <col min="14341" max="14341" width="9.6640625" style="109" customWidth="1"/>
    <col min="14342" max="14342" width="9" style="109" customWidth="1"/>
    <col min="14343" max="14343" width="9.109375" style="109" customWidth="1"/>
    <col min="14344" max="14344" width="8.6640625" style="109" customWidth="1"/>
    <col min="14345" max="14345" width="9.109375" style="109" customWidth="1"/>
    <col min="14346" max="14346" width="9.44140625" style="109" customWidth="1"/>
    <col min="14347" max="14347" width="9" style="109" customWidth="1"/>
    <col min="14348" max="14348" width="10.6640625" style="109" customWidth="1"/>
    <col min="14349" max="14349" width="8.88671875" style="109" customWidth="1"/>
    <col min="14350" max="14350" width="9.5546875" style="109" customWidth="1"/>
    <col min="14351" max="14351" width="10.44140625" style="109" customWidth="1"/>
    <col min="14352" max="14352" width="4.88671875" style="109" customWidth="1"/>
    <col min="14353" max="14353" width="23.5546875" style="109" customWidth="1"/>
    <col min="14354" max="14592" width="9.109375" style="109"/>
    <col min="14593" max="14593" width="4" style="109" customWidth="1"/>
    <col min="14594" max="14594" width="42.109375" style="109" customWidth="1"/>
    <col min="14595" max="14595" width="9.88671875" style="109" customWidth="1"/>
    <col min="14596" max="14596" width="8.44140625" style="109" customWidth="1"/>
    <col min="14597" max="14597" width="9.6640625" style="109" customWidth="1"/>
    <col min="14598" max="14598" width="9" style="109" customWidth="1"/>
    <col min="14599" max="14599" width="9.109375" style="109" customWidth="1"/>
    <col min="14600" max="14600" width="8.6640625" style="109" customWidth="1"/>
    <col min="14601" max="14601" width="9.109375" style="109" customWidth="1"/>
    <col min="14602" max="14602" width="9.44140625" style="109" customWidth="1"/>
    <col min="14603" max="14603" width="9" style="109" customWidth="1"/>
    <col min="14604" max="14604" width="10.6640625" style="109" customWidth="1"/>
    <col min="14605" max="14605" width="8.88671875" style="109" customWidth="1"/>
    <col min="14606" max="14606" width="9.5546875" style="109" customWidth="1"/>
    <col min="14607" max="14607" width="10.44140625" style="109" customWidth="1"/>
    <col min="14608" max="14608" width="4.88671875" style="109" customWidth="1"/>
    <col min="14609" max="14609" width="23.5546875" style="109" customWidth="1"/>
    <col min="14610" max="14848" width="9.109375" style="109"/>
    <col min="14849" max="14849" width="4" style="109" customWidth="1"/>
    <col min="14850" max="14850" width="42.109375" style="109" customWidth="1"/>
    <col min="14851" max="14851" width="9.88671875" style="109" customWidth="1"/>
    <col min="14852" max="14852" width="8.44140625" style="109" customWidth="1"/>
    <col min="14853" max="14853" width="9.6640625" style="109" customWidth="1"/>
    <col min="14854" max="14854" width="9" style="109" customWidth="1"/>
    <col min="14855" max="14855" width="9.109375" style="109" customWidth="1"/>
    <col min="14856" max="14856" width="8.6640625" style="109" customWidth="1"/>
    <col min="14857" max="14857" width="9.109375" style="109" customWidth="1"/>
    <col min="14858" max="14858" width="9.44140625" style="109" customWidth="1"/>
    <col min="14859" max="14859" width="9" style="109" customWidth="1"/>
    <col min="14860" max="14860" width="10.6640625" style="109" customWidth="1"/>
    <col min="14861" max="14861" width="8.88671875" style="109" customWidth="1"/>
    <col min="14862" max="14862" width="9.5546875" style="109" customWidth="1"/>
    <col min="14863" max="14863" width="10.44140625" style="109" customWidth="1"/>
    <col min="14864" max="14864" width="4.88671875" style="109" customWidth="1"/>
    <col min="14865" max="14865" width="23.5546875" style="109" customWidth="1"/>
    <col min="14866" max="15104" width="9.109375" style="109"/>
    <col min="15105" max="15105" width="4" style="109" customWidth="1"/>
    <col min="15106" max="15106" width="42.109375" style="109" customWidth="1"/>
    <col min="15107" max="15107" width="9.88671875" style="109" customWidth="1"/>
    <col min="15108" max="15108" width="8.44140625" style="109" customWidth="1"/>
    <col min="15109" max="15109" width="9.6640625" style="109" customWidth="1"/>
    <col min="15110" max="15110" width="9" style="109" customWidth="1"/>
    <col min="15111" max="15111" width="9.109375" style="109" customWidth="1"/>
    <col min="15112" max="15112" width="8.6640625" style="109" customWidth="1"/>
    <col min="15113" max="15113" width="9.109375" style="109" customWidth="1"/>
    <col min="15114" max="15114" width="9.44140625" style="109" customWidth="1"/>
    <col min="15115" max="15115" width="9" style="109" customWidth="1"/>
    <col min="15116" max="15116" width="10.6640625" style="109" customWidth="1"/>
    <col min="15117" max="15117" width="8.88671875" style="109" customWidth="1"/>
    <col min="15118" max="15118" width="9.5546875" style="109" customWidth="1"/>
    <col min="15119" max="15119" width="10.44140625" style="109" customWidth="1"/>
    <col min="15120" max="15120" width="4.88671875" style="109" customWidth="1"/>
    <col min="15121" max="15121" width="23.5546875" style="109" customWidth="1"/>
    <col min="15122" max="15360" width="9.109375" style="109"/>
    <col min="15361" max="15361" width="4" style="109" customWidth="1"/>
    <col min="15362" max="15362" width="42.109375" style="109" customWidth="1"/>
    <col min="15363" max="15363" width="9.88671875" style="109" customWidth="1"/>
    <col min="15364" max="15364" width="8.44140625" style="109" customWidth="1"/>
    <col min="15365" max="15365" width="9.6640625" style="109" customWidth="1"/>
    <col min="15366" max="15366" width="9" style="109" customWidth="1"/>
    <col min="15367" max="15367" width="9.109375" style="109" customWidth="1"/>
    <col min="15368" max="15368" width="8.6640625" style="109" customWidth="1"/>
    <col min="15369" max="15369" width="9.109375" style="109" customWidth="1"/>
    <col min="15370" max="15370" width="9.44140625" style="109" customWidth="1"/>
    <col min="15371" max="15371" width="9" style="109" customWidth="1"/>
    <col min="15372" max="15372" width="10.6640625" style="109" customWidth="1"/>
    <col min="15373" max="15373" width="8.88671875" style="109" customWidth="1"/>
    <col min="15374" max="15374" width="9.5546875" style="109" customWidth="1"/>
    <col min="15375" max="15375" width="10.44140625" style="109" customWidth="1"/>
    <col min="15376" max="15376" width="4.88671875" style="109" customWidth="1"/>
    <col min="15377" max="15377" width="23.5546875" style="109" customWidth="1"/>
    <col min="15378" max="15616" width="9.109375" style="109"/>
    <col min="15617" max="15617" width="4" style="109" customWidth="1"/>
    <col min="15618" max="15618" width="42.109375" style="109" customWidth="1"/>
    <col min="15619" max="15619" width="9.88671875" style="109" customWidth="1"/>
    <col min="15620" max="15620" width="8.44140625" style="109" customWidth="1"/>
    <col min="15621" max="15621" width="9.6640625" style="109" customWidth="1"/>
    <col min="15622" max="15622" width="9" style="109" customWidth="1"/>
    <col min="15623" max="15623" width="9.109375" style="109" customWidth="1"/>
    <col min="15624" max="15624" width="8.6640625" style="109" customWidth="1"/>
    <col min="15625" max="15625" width="9.109375" style="109" customWidth="1"/>
    <col min="15626" max="15626" width="9.44140625" style="109" customWidth="1"/>
    <col min="15627" max="15627" width="9" style="109" customWidth="1"/>
    <col min="15628" max="15628" width="10.6640625" style="109" customWidth="1"/>
    <col min="15629" max="15629" width="8.88671875" style="109" customWidth="1"/>
    <col min="15630" max="15630" width="9.5546875" style="109" customWidth="1"/>
    <col min="15631" max="15631" width="10.44140625" style="109" customWidth="1"/>
    <col min="15632" max="15632" width="4.88671875" style="109" customWidth="1"/>
    <col min="15633" max="15633" width="23.5546875" style="109" customWidth="1"/>
    <col min="15634" max="15872" width="9.109375" style="109"/>
    <col min="15873" max="15873" width="4" style="109" customWidth="1"/>
    <col min="15874" max="15874" width="42.109375" style="109" customWidth="1"/>
    <col min="15875" max="15875" width="9.88671875" style="109" customWidth="1"/>
    <col min="15876" max="15876" width="8.44140625" style="109" customWidth="1"/>
    <col min="15877" max="15877" width="9.6640625" style="109" customWidth="1"/>
    <col min="15878" max="15878" width="9" style="109" customWidth="1"/>
    <col min="15879" max="15879" width="9.109375" style="109" customWidth="1"/>
    <col min="15880" max="15880" width="8.6640625" style="109" customWidth="1"/>
    <col min="15881" max="15881" width="9.109375" style="109" customWidth="1"/>
    <col min="15882" max="15882" width="9.44140625" style="109" customWidth="1"/>
    <col min="15883" max="15883" width="9" style="109" customWidth="1"/>
    <col min="15884" max="15884" width="10.6640625" style="109" customWidth="1"/>
    <col min="15885" max="15885" width="8.88671875" style="109" customWidth="1"/>
    <col min="15886" max="15886" width="9.5546875" style="109" customWidth="1"/>
    <col min="15887" max="15887" width="10.44140625" style="109" customWidth="1"/>
    <col min="15888" max="15888" width="4.88671875" style="109" customWidth="1"/>
    <col min="15889" max="15889" width="23.5546875" style="109" customWidth="1"/>
    <col min="15890" max="16128" width="9.109375" style="109"/>
    <col min="16129" max="16129" width="4" style="109" customWidth="1"/>
    <col min="16130" max="16130" width="42.109375" style="109" customWidth="1"/>
    <col min="16131" max="16131" width="9.88671875" style="109" customWidth="1"/>
    <col min="16132" max="16132" width="8.44140625" style="109" customWidth="1"/>
    <col min="16133" max="16133" width="9.6640625" style="109" customWidth="1"/>
    <col min="16134" max="16134" width="9" style="109" customWidth="1"/>
    <col min="16135" max="16135" width="9.109375" style="109" customWidth="1"/>
    <col min="16136" max="16136" width="8.6640625" style="109" customWidth="1"/>
    <col min="16137" max="16137" width="9.109375" style="109" customWidth="1"/>
    <col min="16138" max="16138" width="9.44140625" style="109" customWidth="1"/>
    <col min="16139" max="16139" width="9" style="109" customWidth="1"/>
    <col min="16140" max="16140" width="10.6640625" style="109" customWidth="1"/>
    <col min="16141" max="16141" width="8.88671875" style="109" customWidth="1"/>
    <col min="16142" max="16142" width="9.5546875" style="109" customWidth="1"/>
    <col min="16143" max="16143" width="10.44140625" style="109" customWidth="1"/>
    <col min="16144" max="16144" width="4.88671875" style="109" customWidth="1"/>
    <col min="16145" max="16145" width="23.5546875" style="109" customWidth="1"/>
    <col min="16146" max="16384" width="9.109375" style="109"/>
  </cols>
  <sheetData>
    <row r="1" spans="1:16" ht="19.5" customHeight="1" x14ac:dyDescent="0.35">
      <c r="K1" s="14"/>
      <c r="L1" s="14" t="s">
        <v>265</v>
      </c>
      <c r="M1" s="14"/>
      <c r="N1" s="14"/>
      <c r="O1" s="14"/>
    </row>
    <row r="2" spans="1:16" ht="19.5" customHeight="1" x14ac:dyDescent="0.35">
      <c r="K2" s="14"/>
      <c r="L2" s="14" t="s">
        <v>266</v>
      </c>
      <c r="M2" s="14"/>
      <c r="N2" s="14"/>
      <c r="O2" s="14"/>
    </row>
    <row r="3" spans="1:16" ht="17.25" customHeight="1" x14ac:dyDescent="0.35">
      <c r="K3" s="14"/>
      <c r="L3" s="14" t="s">
        <v>1</v>
      </c>
      <c r="M3" s="14"/>
      <c r="N3" s="14"/>
      <c r="O3" s="14"/>
    </row>
    <row r="4" spans="1:16" ht="16.5" customHeight="1" x14ac:dyDescent="0.35">
      <c r="K4" s="14"/>
      <c r="L4" s="14" t="s">
        <v>2</v>
      </c>
      <c r="M4" s="14"/>
      <c r="N4" s="14"/>
      <c r="O4" s="14"/>
    </row>
    <row r="5" spans="1:16" ht="17.25" customHeight="1" x14ac:dyDescent="0.35">
      <c r="K5" s="14"/>
      <c r="L5" s="14" t="s">
        <v>113</v>
      </c>
      <c r="M5" s="14"/>
      <c r="N5" s="14"/>
      <c r="O5" s="14"/>
    </row>
    <row r="6" spans="1:16" ht="18" x14ac:dyDescent="0.35">
      <c r="K6" s="14"/>
      <c r="L6" s="14"/>
      <c r="M6" s="14"/>
      <c r="N6" s="14"/>
      <c r="O6" s="14"/>
    </row>
    <row r="7" spans="1:16" ht="24.75" customHeight="1" x14ac:dyDescent="0.35">
      <c r="A7" s="108"/>
      <c r="B7" s="15"/>
      <c r="C7" s="15"/>
      <c r="D7" s="15"/>
      <c r="E7" s="15"/>
      <c r="F7" s="15"/>
      <c r="G7" s="15"/>
      <c r="H7" s="15"/>
      <c r="I7" s="15"/>
      <c r="J7" s="15"/>
      <c r="K7" s="332" t="s">
        <v>267</v>
      </c>
      <c r="L7" s="332"/>
      <c r="M7" s="332"/>
      <c r="N7" s="332"/>
      <c r="O7" s="332"/>
    </row>
    <row r="8" spans="1:16" ht="19.5" customHeight="1" x14ac:dyDescent="0.35">
      <c r="A8" s="108"/>
      <c r="B8" s="15"/>
      <c r="C8" s="15"/>
      <c r="D8" s="15"/>
      <c r="E8" s="15"/>
      <c r="F8" s="15"/>
      <c r="G8" s="15"/>
      <c r="H8" s="15"/>
      <c r="I8" s="15"/>
      <c r="J8" s="15"/>
      <c r="K8" s="232"/>
      <c r="L8" s="232"/>
      <c r="M8" s="232"/>
      <c r="N8" s="232"/>
      <c r="O8" s="232"/>
    </row>
    <row r="9" spans="1:16" ht="20.25" customHeight="1" x14ac:dyDescent="0.35">
      <c r="A9" s="108"/>
      <c r="B9" s="15"/>
      <c r="C9" s="15"/>
      <c r="D9" s="15"/>
      <c r="E9" s="15"/>
      <c r="F9" s="15"/>
      <c r="G9" s="15"/>
      <c r="H9" s="15"/>
      <c r="I9" s="15"/>
      <c r="J9" s="15"/>
      <c r="K9" s="332" t="s">
        <v>108</v>
      </c>
      <c r="L9" s="332"/>
      <c r="M9" s="332"/>
      <c r="N9" s="332"/>
      <c r="O9" s="332"/>
    </row>
    <row r="10" spans="1:16" ht="18" x14ac:dyDescent="0.35">
      <c r="A10" s="14"/>
      <c r="B10" s="14"/>
      <c r="D10" s="14"/>
      <c r="E10" s="14"/>
      <c r="F10" s="14"/>
      <c r="G10" s="14"/>
      <c r="H10" s="14"/>
      <c r="I10" s="14"/>
      <c r="J10" s="14"/>
      <c r="K10" s="230"/>
      <c r="L10" s="230" t="s">
        <v>29</v>
      </c>
      <c r="M10" s="230"/>
      <c r="N10" s="230"/>
      <c r="O10" s="230"/>
    </row>
    <row r="11" spans="1:16" ht="18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333" t="s">
        <v>106</v>
      </c>
      <c r="L11" s="333"/>
      <c r="M11" s="333"/>
      <c r="N11" s="333"/>
      <c r="O11" s="333"/>
      <c r="P11" s="110"/>
    </row>
    <row r="12" spans="1:16" ht="18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333" t="s">
        <v>107</v>
      </c>
      <c r="L12" s="333"/>
      <c r="M12" s="333"/>
      <c r="N12" s="333"/>
      <c r="O12" s="333"/>
      <c r="P12" s="110"/>
    </row>
    <row r="13" spans="1:16" ht="18" x14ac:dyDescent="0.3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333" t="s">
        <v>268</v>
      </c>
      <c r="L13" s="333"/>
      <c r="M13" s="333"/>
      <c r="N13" s="333"/>
      <c r="O13" s="333"/>
      <c r="P13" s="110"/>
    </row>
    <row r="14" spans="1:16" ht="18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230"/>
      <c r="L14" s="230" t="s">
        <v>269</v>
      </c>
      <c r="M14" s="230"/>
      <c r="N14" s="230"/>
      <c r="O14" s="230"/>
      <c r="P14" s="110"/>
    </row>
    <row r="15" spans="1:16" ht="18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230"/>
      <c r="L15" s="230" t="s">
        <v>270</v>
      </c>
      <c r="M15" s="230"/>
      <c r="N15" s="230"/>
      <c r="O15" s="230"/>
      <c r="P15" s="110"/>
    </row>
    <row r="16" spans="1:16" ht="18" x14ac:dyDescent="0.3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230"/>
      <c r="L16" s="230" t="s">
        <v>271</v>
      </c>
      <c r="M16" s="230"/>
      <c r="N16" s="230"/>
      <c r="O16" s="230"/>
      <c r="P16" s="110"/>
    </row>
    <row r="17" spans="1:16" ht="18" x14ac:dyDescent="0.3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230"/>
      <c r="L17" s="230" t="s">
        <v>272</v>
      </c>
      <c r="M17" s="230"/>
      <c r="N17" s="230"/>
      <c r="O17" s="230"/>
      <c r="P17" s="110"/>
    </row>
    <row r="18" spans="1:16" ht="18" x14ac:dyDescent="0.3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00"/>
      <c r="M18" s="100"/>
      <c r="N18" s="100"/>
      <c r="O18" s="100"/>
      <c r="P18" s="110"/>
    </row>
    <row r="19" spans="1:16" ht="22.8" x14ac:dyDescent="0.4">
      <c r="A19" s="111"/>
      <c r="B19" s="111"/>
      <c r="C19" s="111"/>
      <c r="D19" s="111"/>
      <c r="E19" s="111"/>
      <c r="F19" s="335" t="s">
        <v>46</v>
      </c>
      <c r="G19" s="336"/>
      <c r="H19" s="111"/>
      <c r="I19" s="111"/>
      <c r="J19" s="111"/>
      <c r="K19" s="111"/>
      <c r="L19" s="112"/>
      <c r="M19" s="112"/>
      <c r="N19" s="112"/>
      <c r="O19" s="112"/>
      <c r="P19" s="110"/>
    </row>
    <row r="20" spans="1:16" ht="22.8" x14ac:dyDescent="0.3">
      <c r="A20" s="334" t="s">
        <v>85</v>
      </c>
      <c r="B20" s="334"/>
      <c r="C20" s="334"/>
      <c r="D20" s="334"/>
      <c r="E20" s="334"/>
      <c r="F20" s="334"/>
      <c r="G20" s="334"/>
      <c r="H20" s="334"/>
      <c r="I20" s="334"/>
      <c r="J20" s="334"/>
      <c r="K20" s="334"/>
      <c r="L20" s="334"/>
      <c r="M20" s="334"/>
      <c r="N20" s="334"/>
      <c r="O20" s="334"/>
      <c r="P20" s="110"/>
    </row>
    <row r="21" spans="1:16" s="113" customFormat="1" ht="18" x14ac:dyDescent="0.25">
      <c r="A21" s="337" t="s">
        <v>3</v>
      </c>
      <c r="B21" s="337" t="s">
        <v>4</v>
      </c>
      <c r="C21" s="337" t="s">
        <v>5</v>
      </c>
      <c r="D21" s="331" t="s">
        <v>6</v>
      </c>
      <c r="E21" s="331"/>
      <c r="F21" s="331"/>
      <c r="G21" s="331"/>
      <c r="H21" s="331"/>
      <c r="I21" s="331"/>
      <c r="J21" s="331"/>
      <c r="K21" s="331"/>
      <c r="L21" s="331"/>
      <c r="M21" s="331"/>
      <c r="N21" s="331"/>
      <c r="O21" s="331"/>
    </row>
    <row r="22" spans="1:16" ht="18.75" customHeight="1" x14ac:dyDescent="0.25">
      <c r="A22" s="338"/>
      <c r="B22" s="338"/>
      <c r="C22" s="338"/>
      <c r="D22" s="96" t="s">
        <v>7</v>
      </c>
      <c r="E22" s="96" t="s">
        <v>8</v>
      </c>
      <c r="F22" s="96" t="s">
        <v>9</v>
      </c>
      <c r="G22" s="96" t="s">
        <v>10</v>
      </c>
      <c r="H22" s="96" t="s">
        <v>11</v>
      </c>
      <c r="I22" s="96" t="s">
        <v>12</v>
      </c>
      <c r="J22" s="96" t="s">
        <v>13</v>
      </c>
      <c r="K22" s="96" t="s">
        <v>14</v>
      </c>
      <c r="L22" s="96" t="s">
        <v>15</v>
      </c>
      <c r="M22" s="96" t="s">
        <v>16</v>
      </c>
      <c r="N22" s="96" t="s">
        <v>17</v>
      </c>
      <c r="O22" s="96" t="s">
        <v>18</v>
      </c>
    </row>
    <row r="23" spans="1:16" ht="15.6" x14ac:dyDescent="0.25">
      <c r="A23" s="7">
        <v>1</v>
      </c>
      <c r="B23" s="46" t="s">
        <v>43</v>
      </c>
      <c r="C23" s="170">
        <f>C24</f>
        <v>8244</v>
      </c>
      <c r="D23" s="170">
        <f t="shared" ref="D23:O23" si="0">D24</f>
        <v>1478</v>
      </c>
      <c r="E23" s="170">
        <f t="shared" si="0"/>
        <v>659</v>
      </c>
      <c r="F23" s="170">
        <f t="shared" si="0"/>
        <v>506</v>
      </c>
      <c r="G23" s="170">
        <f t="shared" si="0"/>
        <v>742</v>
      </c>
      <c r="H23" s="170">
        <f t="shared" si="0"/>
        <v>609</v>
      </c>
      <c r="I23" s="170">
        <f t="shared" si="0"/>
        <v>454</v>
      </c>
      <c r="J23" s="170">
        <f t="shared" si="0"/>
        <v>571</v>
      </c>
      <c r="K23" s="170">
        <f t="shared" si="0"/>
        <v>777</v>
      </c>
      <c r="L23" s="170">
        <f t="shared" si="0"/>
        <v>587</v>
      </c>
      <c r="M23" s="170">
        <f t="shared" si="0"/>
        <v>561</v>
      </c>
      <c r="N23" s="170">
        <f t="shared" si="0"/>
        <v>500</v>
      </c>
      <c r="O23" s="170">
        <f t="shared" si="0"/>
        <v>800</v>
      </c>
    </row>
    <row r="24" spans="1:16" ht="15.6" x14ac:dyDescent="0.25">
      <c r="A24" s="7"/>
      <c r="B24" s="46" t="s">
        <v>159</v>
      </c>
      <c r="C24" s="170">
        <f t="shared" ref="C24:C32" si="1">SUM(D24:O24)</f>
        <v>8244</v>
      </c>
      <c r="D24" s="170">
        <v>1478</v>
      </c>
      <c r="E24" s="170">
        <v>659</v>
      </c>
      <c r="F24" s="170">
        <v>506</v>
      </c>
      <c r="G24" s="170">
        <v>742</v>
      </c>
      <c r="H24" s="170">
        <v>609</v>
      </c>
      <c r="I24" s="170">
        <v>454</v>
      </c>
      <c r="J24" s="170">
        <v>571</v>
      </c>
      <c r="K24" s="170">
        <v>777</v>
      </c>
      <c r="L24" s="170">
        <v>587</v>
      </c>
      <c r="M24" s="170">
        <v>561</v>
      </c>
      <c r="N24" s="170">
        <v>500</v>
      </c>
      <c r="O24" s="170">
        <v>800</v>
      </c>
    </row>
    <row r="25" spans="1:16" ht="15.6" x14ac:dyDescent="0.25">
      <c r="A25" s="268">
        <v>2</v>
      </c>
      <c r="B25" s="49" t="s">
        <v>138</v>
      </c>
      <c r="C25" s="170">
        <f t="shared" si="1"/>
        <v>7859</v>
      </c>
      <c r="D25" s="170">
        <v>451</v>
      </c>
      <c r="E25" s="170">
        <v>601</v>
      </c>
      <c r="F25" s="170">
        <v>445</v>
      </c>
      <c r="G25" s="170">
        <v>601</v>
      </c>
      <c r="H25" s="170">
        <v>601</v>
      </c>
      <c r="I25" s="170">
        <v>702</v>
      </c>
      <c r="J25" s="170">
        <v>1003</v>
      </c>
      <c r="K25" s="170">
        <v>1003</v>
      </c>
      <c r="L25" s="170">
        <v>601</v>
      </c>
      <c r="M25" s="170">
        <v>601</v>
      </c>
      <c r="N25" s="170">
        <v>650</v>
      </c>
      <c r="O25" s="170">
        <v>600</v>
      </c>
    </row>
    <row r="26" spans="1:16" s="161" customFormat="1" ht="15.6" x14ac:dyDescent="0.25">
      <c r="A26" s="258">
        <v>3</v>
      </c>
      <c r="B26" s="94" t="s">
        <v>20</v>
      </c>
      <c r="C26" s="259">
        <f>SUM(C27:C32)</f>
        <v>111648</v>
      </c>
      <c r="D26" s="259">
        <f t="shared" ref="D26:O26" si="2">SUM(D27:D32)</f>
        <v>12652</v>
      </c>
      <c r="E26" s="259">
        <f t="shared" si="2"/>
        <v>11428</v>
      </c>
      <c r="F26" s="259">
        <f t="shared" si="2"/>
        <v>9738</v>
      </c>
      <c r="G26" s="259">
        <f t="shared" si="2"/>
        <v>8562</v>
      </c>
      <c r="H26" s="259">
        <f t="shared" si="2"/>
        <v>8606</v>
      </c>
      <c r="I26" s="259">
        <f t="shared" si="2"/>
        <v>7126</v>
      </c>
      <c r="J26" s="259">
        <f t="shared" si="2"/>
        <v>7271</v>
      </c>
      <c r="K26" s="259">
        <f t="shared" si="2"/>
        <v>8386</v>
      </c>
      <c r="L26" s="259">
        <f t="shared" si="2"/>
        <v>7207</v>
      </c>
      <c r="M26" s="259">
        <f t="shared" si="2"/>
        <v>8042</v>
      </c>
      <c r="N26" s="259">
        <f t="shared" si="2"/>
        <v>10285</v>
      </c>
      <c r="O26" s="259">
        <f t="shared" si="2"/>
        <v>12345</v>
      </c>
      <c r="P26" s="160"/>
    </row>
    <row r="27" spans="1:16" ht="15.6" x14ac:dyDescent="0.25">
      <c r="A27" s="7"/>
      <c r="B27" s="46" t="s">
        <v>139</v>
      </c>
      <c r="C27" s="170">
        <f t="shared" si="1"/>
        <v>48800</v>
      </c>
      <c r="D27" s="170">
        <v>6120</v>
      </c>
      <c r="E27" s="170">
        <v>5460</v>
      </c>
      <c r="F27" s="170">
        <v>4200</v>
      </c>
      <c r="G27" s="170">
        <v>4200</v>
      </c>
      <c r="H27" s="170">
        <v>4080</v>
      </c>
      <c r="I27" s="170">
        <v>3540</v>
      </c>
      <c r="J27" s="170">
        <v>3000</v>
      </c>
      <c r="K27" s="170">
        <v>3480</v>
      </c>
      <c r="L27" s="170">
        <v>2820</v>
      </c>
      <c r="M27" s="170">
        <v>2760</v>
      </c>
      <c r="N27" s="170">
        <v>4570</v>
      </c>
      <c r="O27" s="170">
        <v>4570</v>
      </c>
    </row>
    <row r="28" spans="1:16" ht="15.6" x14ac:dyDescent="0.25">
      <c r="A28" s="7"/>
      <c r="B28" s="46" t="s">
        <v>140</v>
      </c>
      <c r="C28" s="170">
        <f t="shared" si="1"/>
        <v>10526</v>
      </c>
      <c r="D28" s="170">
        <v>1131</v>
      </c>
      <c r="E28" s="170">
        <v>806</v>
      </c>
      <c r="F28" s="170">
        <v>773</v>
      </c>
      <c r="G28" s="170">
        <v>630</v>
      </c>
      <c r="H28" s="170">
        <v>724</v>
      </c>
      <c r="I28" s="170">
        <v>738</v>
      </c>
      <c r="J28" s="170">
        <v>1039</v>
      </c>
      <c r="K28" s="170">
        <v>1319</v>
      </c>
      <c r="L28" s="170">
        <v>833</v>
      </c>
      <c r="M28" s="170">
        <v>693</v>
      </c>
      <c r="N28" s="170">
        <v>840</v>
      </c>
      <c r="O28" s="170">
        <v>1000</v>
      </c>
    </row>
    <row r="29" spans="1:16" ht="15.6" x14ac:dyDescent="0.25">
      <c r="A29" s="7"/>
      <c r="B29" s="46" t="s">
        <v>44</v>
      </c>
      <c r="C29" s="170">
        <f t="shared" si="1"/>
        <v>27674</v>
      </c>
      <c r="D29" s="170">
        <v>3873</v>
      </c>
      <c r="E29" s="170">
        <v>2554</v>
      </c>
      <c r="F29" s="170">
        <v>2473</v>
      </c>
      <c r="G29" s="170">
        <v>1895</v>
      </c>
      <c r="H29" s="170">
        <v>1983</v>
      </c>
      <c r="I29" s="170">
        <v>1613</v>
      </c>
      <c r="J29" s="170">
        <v>2240</v>
      </c>
      <c r="K29" s="170">
        <v>2258</v>
      </c>
      <c r="L29" s="170">
        <v>2065</v>
      </c>
      <c r="M29" s="170">
        <v>2420</v>
      </c>
      <c r="N29" s="170">
        <v>2100</v>
      </c>
      <c r="O29" s="170">
        <v>2200</v>
      </c>
    </row>
    <row r="30" spans="1:16" ht="15.6" x14ac:dyDescent="0.25">
      <c r="A30" s="7"/>
      <c r="B30" s="46" t="s">
        <v>97</v>
      </c>
      <c r="C30" s="170">
        <f t="shared" si="1"/>
        <v>11176</v>
      </c>
      <c r="D30" s="170">
        <v>444</v>
      </c>
      <c r="E30" s="170">
        <v>1236</v>
      </c>
      <c r="F30" s="170">
        <v>919</v>
      </c>
      <c r="G30" s="170">
        <v>737</v>
      </c>
      <c r="H30" s="170">
        <v>899</v>
      </c>
      <c r="I30" s="170">
        <v>771</v>
      </c>
      <c r="J30" s="170">
        <v>568</v>
      </c>
      <c r="K30" s="170">
        <v>620</v>
      </c>
      <c r="L30" s="170">
        <v>680</v>
      </c>
      <c r="M30" s="170">
        <v>1102</v>
      </c>
      <c r="N30" s="170">
        <v>1300</v>
      </c>
      <c r="O30" s="170">
        <v>1900</v>
      </c>
    </row>
    <row r="31" spans="1:16" ht="15.6" x14ac:dyDescent="0.25">
      <c r="A31" s="7"/>
      <c r="B31" s="46" t="s">
        <v>96</v>
      </c>
      <c r="C31" s="170">
        <f t="shared" si="1"/>
        <v>11668</v>
      </c>
      <c r="D31" s="170">
        <v>962</v>
      </c>
      <c r="E31" s="170">
        <v>1138</v>
      </c>
      <c r="F31" s="170">
        <v>1179</v>
      </c>
      <c r="G31" s="170">
        <v>977</v>
      </c>
      <c r="H31" s="170">
        <v>812</v>
      </c>
      <c r="I31" s="170">
        <v>375</v>
      </c>
      <c r="J31" s="170">
        <v>335</v>
      </c>
      <c r="K31" s="170">
        <v>498</v>
      </c>
      <c r="L31" s="170">
        <v>647</v>
      </c>
      <c r="M31" s="170">
        <v>945</v>
      </c>
      <c r="N31" s="170">
        <v>1300</v>
      </c>
      <c r="O31" s="170">
        <v>2500</v>
      </c>
    </row>
    <row r="32" spans="1:16" ht="15.6" x14ac:dyDescent="0.25">
      <c r="A32" s="7"/>
      <c r="B32" s="46" t="s">
        <v>37</v>
      </c>
      <c r="C32" s="170">
        <f t="shared" si="1"/>
        <v>1804</v>
      </c>
      <c r="D32" s="170">
        <v>122</v>
      </c>
      <c r="E32" s="170">
        <v>234</v>
      </c>
      <c r="F32" s="170">
        <v>194</v>
      </c>
      <c r="G32" s="170">
        <v>123</v>
      </c>
      <c r="H32" s="170">
        <v>108</v>
      </c>
      <c r="I32" s="170">
        <v>89</v>
      </c>
      <c r="J32" s="170">
        <v>89</v>
      </c>
      <c r="K32" s="170">
        <v>211</v>
      </c>
      <c r="L32" s="170">
        <v>162</v>
      </c>
      <c r="M32" s="170">
        <v>122</v>
      </c>
      <c r="N32" s="170">
        <v>175</v>
      </c>
      <c r="O32" s="170">
        <v>175</v>
      </c>
    </row>
    <row r="33" spans="1:15" ht="15.6" x14ac:dyDescent="0.25">
      <c r="A33" s="293">
        <v>4</v>
      </c>
      <c r="B33" s="46" t="s">
        <v>62</v>
      </c>
      <c r="C33" s="170">
        <f t="shared" ref="C33:O33" si="3">SUM(C34:C125)</f>
        <v>3299481</v>
      </c>
      <c r="D33" s="170">
        <f t="shared" si="3"/>
        <v>325468</v>
      </c>
      <c r="E33" s="170">
        <f t="shared" si="3"/>
        <v>305704</v>
      </c>
      <c r="F33" s="170">
        <f t="shared" si="3"/>
        <v>314451</v>
      </c>
      <c r="G33" s="170">
        <f t="shared" si="3"/>
        <v>298041</v>
      </c>
      <c r="H33" s="170">
        <f t="shared" si="3"/>
        <v>242381</v>
      </c>
      <c r="I33" s="170">
        <f t="shared" si="3"/>
        <v>191404</v>
      </c>
      <c r="J33" s="170">
        <f t="shared" si="3"/>
        <v>195039</v>
      </c>
      <c r="K33" s="170">
        <f t="shared" si="3"/>
        <v>190152</v>
      </c>
      <c r="L33" s="170">
        <f t="shared" si="3"/>
        <v>251831</v>
      </c>
      <c r="M33" s="170">
        <f t="shared" si="3"/>
        <v>299255</v>
      </c>
      <c r="N33" s="170">
        <f t="shared" si="3"/>
        <v>328100</v>
      </c>
      <c r="O33" s="170">
        <f t="shared" si="3"/>
        <v>357655</v>
      </c>
    </row>
    <row r="34" spans="1:15" ht="15.6" x14ac:dyDescent="0.3">
      <c r="A34" s="293"/>
      <c r="B34" s="301" t="s">
        <v>21</v>
      </c>
      <c r="C34" s="170">
        <f t="shared" ref="C34:C37" si="4">SUM(D34:O34)</f>
        <v>65527</v>
      </c>
      <c r="D34" s="302">
        <v>11634</v>
      </c>
      <c r="E34" s="302">
        <v>4944</v>
      </c>
      <c r="F34" s="302">
        <v>7682</v>
      </c>
      <c r="G34" s="302">
        <v>4985</v>
      </c>
      <c r="H34" s="302">
        <v>3541</v>
      </c>
      <c r="I34" s="302">
        <v>1394</v>
      </c>
      <c r="J34" s="302">
        <v>2469</v>
      </c>
      <c r="K34" s="302">
        <v>2069</v>
      </c>
      <c r="L34" s="302">
        <v>4709</v>
      </c>
      <c r="M34" s="302">
        <v>7000</v>
      </c>
      <c r="N34" s="302">
        <v>7300</v>
      </c>
      <c r="O34" s="302">
        <v>7800</v>
      </c>
    </row>
    <row r="35" spans="1:15" ht="15.6" x14ac:dyDescent="0.3">
      <c r="A35" s="293"/>
      <c r="B35" s="303" t="s">
        <v>114</v>
      </c>
      <c r="C35" s="170">
        <f t="shared" si="4"/>
        <v>103723</v>
      </c>
      <c r="D35" s="302">
        <v>9265</v>
      </c>
      <c r="E35" s="302">
        <v>9034</v>
      </c>
      <c r="F35" s="302">
        <v>10230</v>
      </c>
      <c r="G35" s="302">
        <v>8755</v>
      </c>
      <c r="H35" s="302">
        <v>7796</v>
      </c>
      <c r="I35" s="302">
        <v>3788</v>
      </c>
      <c r="J35" s="302">
        <v>6102</v>
      </c>
      <c r="K35" s="302">
        <v>4951</v>
      </c>
      <c r="L35" s="302">
        <v>13602</v>
      </c>
      <c r="M35" s="302">
        <v>9500</v>
      </c>
      <c r="N35" s="302">
        <v>10200</v>
      </c>
      <c r="O35" s="302">
        <v>10500</v>
      </c>
    </row>
    <row r="36" spans="1:15" ht="15.6" x14ac:dyDescent="0.3">
      <c r="A36" s="293"/>
      <c r="B36" s="303" t="s">
        <v>42</v>
      </c>
      <c r="C36" s="170">
        <f t="shared" si="4"/>
        <v>53727</v>
      </c>
      <c r="D36" s="302">
        <v>5348</v>
      </c>
      <c r="E36" s="302">
        <v>5284</v>
      </c>
      <c r="F36" s="302">
        <v>5279</v>
      </c>
      <c r="G36" s="302">
        <v>5351</v>
      </c>
      <c r="H36" s="302">
        <v>3406</v>
      </c>
      <c r="I36" s="302">
        <v>993</v>
      </c>
      <c r="J36" s="302">
        <v>3074</v>
      </c>
      <c r="K36" s="302">
        <v>1541</v>
      </c>
      <c r="L36" s="302">
        <v>5551</v>
      </c>
      <c r="M36" s="302">
        <v>5500</v>
      </c>
      <c r="N36" s="302">
        <v>6100</v>
      </c>
      <c r="O36" s="302">
        <v>6300</v>
      </c>
    </row>
    <row r="37" spans="1:15" ht="15.6" x14ac:dyDescent="0.3">
      <c r="A37" s="293"/>
      <c r="B37" s="303" t="s">
        <v>115</v>
      </c>
      <c r="C37" s="170">
        <f t="shared" si="4"/>
        <v>48621</v>
      </c>
      <c r="D37" s="302">
        <v>6822</v>
      </c>
      <c r="E37" s="302">
        <v>3898</v>
      </c>
      <c r="F37" s="302">
        <v>4227</v>
      </c>
      <c r="G37" s="302">
        <v>4270</v>
      </c>
      <c r="H37" s="302">
        <v>3587</v>
      </c>
      <c r="I37" s="302">
        <v>2701</v>
      </c>
      <c r="J37" s="302">
        <v>755</v>
      </c>
      <c r="K37" s="302">
        <v>1291</v>
      </c>
      <c r="L37" s="302">
        <v>4870</v>
      </c>
      <c r="M37" s="302">
        <v>5200</v>
      </c>
      <c r="N37" s="302">
        <v>5500</v>
      </c>
      <c r="O37" s="302">
        <v>5500</v>
      </c>
    </row>
    <row r="38" spans="1:15" ht="15.6" x14ac:dyDescent="0.3">
      <c r="A38" s="293"/>
      <c r="B38" s="303" t="s">
        <v>116</v>
      </c>
      <c r="C38" s="170">
        <f t="shared" ref="C38:C101" si="5">SUM(D38:O38)</f>
        <v>53585</v>
      </c>
      <c r="D38" s="302">
        <v>6000</v>
      </c>
      <c r="E38" s="302">
        <v>6000</v>
      </c>
      <c r="F38" s="302">
        <v>5580</v>
      </c>
      <c r="G38" s="302">
        <v>4800</v>
      </c>
      <c r="H38" s="302">
        <v>3900</v>
      </c>
      <c r="I38" s="302">
        <v>1320</v>
      </c>
      <c r="J38" s="302">
        <v>3360</v>
      </c>
      <c r="K38" s="302">
        <v>1620</v>
      </c>
      <c r="L38" s="302">
        <v>5005</v>
      </c>
      <c r="M38" s="302">
        <v>5000</v>
      </c>
      <c r="N38" s="302">
        <v>5500</v>
      </c>
      <c r="O38" s="302">
        <v>5500</v>
      </c>
    </row>
    <row r="39" spans="1:15" ht="15.6" x14ac:dyDescent="0.3">
      <c r="A39" s="293"/>
      <c r="B39" s="303" t="s">
        <v>28</v>
      </c>
      <c r="C39" s="170">
        <f t="shared" si="5"/>
        <v>57940</v>
      </c>
      <c r="D39" s="302">
        <v>6685</v>
      </c>
      <c r="E39" s="302">
        <v>4818</v>
      </c>
      <c r="F39" s="302">
        <v>5767</v>
      </c>
      <c r="G39" s="302">
        <v>5168</v>
      </c>
      <c r="H39" s="302">
        <v>3340</v>
      </c>
      <c r="I39" s="302">
        <v>3160</v>
      </c>
      <c r="J39" s="302">
        <v>2188</v>
      </c>
      <c r="K39" s="302">
        <v>1787</v>
      </c>
      <c r="L39" s="302">
        <v>6227</v>
      </c>
      <c r="M39" s="302">
        <v>5800</v>
      </c>
      <c r="N39" s="302">
        <v>6200</v>
      </c>
      <c r="O39" s="302">
        <v>6800</v>
      </c>
    </row>
    <row r="40" spans="1:15" ht="15.6" x14ac:dyDescent="0.3">
      <c r="A40" s="293"/>
      <c r="B40" s="303" t="s">
        <v>117</v>
      </c>
      <c r="C40" s="170">
        <f t="shared" si="5"/>
        <v>49580</v>
      </c>
      <c r="D40" s="302">
        <v>5950</v>
      </c>
      <c r="E40" s="302">
        <v>5460</v>
      </c>
      <c r="F40" s="302">
        <v>4980</v>
      </c>
      <c r="G40" s="302">
        <v>5580</v>
      </c>
      <c r="H40" s="302">
        <v>3390</v>
      </c>
      <c r="I40" s="302">
        <v>2250</v>
      </c>
      <c r="J40" s="302">
        <v>348</v>
      </c>
      <c r="K40" s="302">
        <v>1242</v>
      </c>
      <c r="L40" s="302">
        <v>3480</v>
      </c>
      <c r="M40" s="302">
        <v>4800</v>
      </c>
      <c r="N40" s="302">
        <v>5800</v>
      </c>
      <c r="O40" s="302">
        <v>6300</v>
      </c>
    </row>
    <row r="41" spans="1:15" ht="15.6" x14ac:dyDescent="0.3">
      <c r="A41" s="293"/>
      <c r="B41" s="303" t="s">
        <v>118</v>
      </c>
      <c r="C41" s="170">
        <f t="shared" si="5"/>
        <v>54071</v>
      </c>
      <c r="D41" s="302">
        <v>6052</v>
      </c>
      <c r="E41" s="302">
        <v>7496</v>
      </c>
      <c r="F41" s="302">
        <v>6073</v>
      </c>
      <c r="G41" s="302">
        <v>5526</v>
      </c>
      <c r="H41" s="302">
        <v>2855</v>
      </c>
      <c r="I41" s="302">
        <v>1095</v>
      </c>
      <c r="J41" s="302">
        <v>3143</v>
      </c>
      <c r="K41" s="302">
        <v>2679</v>
      </c>
      <c r="L41" s="302">
        <v>1552</v>
      </c>
      <c r="M41" s="302">
        <v>5000</v>
      </c>
      <c r="N41" s="302">
        <v>6000</v>
      </c>
      <c r="O41" s="302">
        <v>6600</v>
      </c>
    </row>
    <row r="42" spans="1:15" ht="15.6" x14ac:dyDescent="0.3">
      <c r="A42" s="293"/>
      <c r="B42" s="303" t="s">
        <v>119</v>
      </c>
      <c r="C42" s="170">
        <f t="shared" si="5"/>
        <v>49717</v>
      </c>
      <c r="D42" s="302">
        <v>4779</v>
      </c>
      <c r="E42" s="302">
        <v>6277</v>
      </c>
      <c r="F42" s="302">
        <v>4542</v>
      </c>
      <c r="G42" s="302">
        <v>4337</v>
      </c>
      <c r="H42" s="302">
        <v>3139</v>
      </c>
      <c r="I42" s="302">
        <v>1497</v>
      </c>
      <c r="J42" s="302">
        <v>1972</v>
      </c>
      <c r="K42" s="302">
        <v>2445</v>
      </c>
      <c r="L42" s="302">
        <v>3429</v>
      </c>
      <c r="M42" s="302">
        <v>4900</v>
      </c>
      <c r="N42" s="302">
        <v>5600</v>
      </c>
      <c r="O42" s="302">
        <v>6800</v>
      </c>
    </row>
    <row r="43" spans="1:15" ht="15.6" x14ac:dyDescent="0.3">
      <c r="A43" s="293"/>
      <c r="B43" s="303" t="s">
        <v>120</v>
      </c>
      <c r="C43" s="170">
        <f t="shared" si="5"/>
        <v>43926</v>
      </c>
      <c r="D43" s="302">
        <v>3150</v>
      </c>
      <c r="E43" s="302">
        <v>5563</v>
      </c>
      <c r="F43" s="302">
        <v>4249</v>
      </c>
      <c r="G43" s="302">
        <v>3848</v>
      </c>
      <c r="H43" s="302">
        <v>3544</v>
      </c>
      <c r="I43" s="302">
        <v>970</v>
      </c>
      <c r="J43" s="302">
        <v>2463</v>
      </c>
      <c r="K43" s="302">
        <v>821</v>
      </c>
      <c r="L43" s="302">
        <v>4118</v>
      </c>
      <c r="M43" s="302">
        <v>4300</v>
      </c>
      <c r="N43" s="302">
        <v>5100</v>
      </c>
      <c r="O43" s="302">
        <v>5800</v>
      </c>
    </row>
    <row r="44" spans="1:15" ht="15.6" x14ac:dyDescent="0.3">
      <c r="A44" s="293"/>
      <c r="B44" s="303" t="s">
        <v>121</v>
      </c>
      <c r="C44" s="170">
        <f t="shared" si="5"/>
        <v>43379</v>
      </c>
      <c r="D44" s="302">
        <v>5461</v>
      </c>
      <c r="E44" s="302">
        <v>4969</v>
      </c>
      <c r="F44" s="302">
        <v>4031</v>
      </c>
      <c r="G44" s="302">
        <v>4254</v>
      </c>
      <c r="H44" s="302">
        <v>3204</v>
      </c>
      <c r="I44" s="302">
        <v>1171</v>
      </c>
      <c r="J44" s="302">
        <v>2603</v>
      </c>
      <c r="K44" s="302">
        <v>794</v>
      </c>
      <c r="L44" s="302">
        <v>3292</v>
      </c>
      <c r="M44" s="302">
        <v>3800</v>
      </c>
      <c r="N44" s="302">
        <v>4400</v>
      </c>
      <c r="O44" s="302">
        <v>5400</v>
      </c>
    </row>
    <row r="45" spans="1:15" ht="15.6" x14ac:dyDescent="0.3">
      <c r="A45" s="293"/>
      <c r="B45" s="303" t="s">
        <v>167</v>
      </c>
      <c r="C45" s="170">
        <f t="shared" si="5"/>
        <v>32895</v>
      </c>
      <c r="D45" s="302">
        <v>3464</v>
      </c>
      <c r="E45" s="302">
        <v>3234</v>
      </c>
      <c r="F45" s="302">
        <v>2868</v>
      </c>
      <c r="G45" s="302">
        <v>3825</v>
      </c>
      <c r="H45" s="302">
        <v>2281</v>
      </c>
      <c r="I45" s="302">
        <v>1003</v>
      </c>
      <c r="J45" s="302">
        <v>965</v>
      </c>
      <c r="K45" s="302">
        <v>1110</v>
      </c>
      <c r="L45" s="302">
        <v>3345</v>
      </c>
      <c r="M45" s="302">
        <v>3500</v>
      </c>
      <c r="N45" s="302">
        <v>3500</v>
      </c>
      <c r="O45" s="302">
        <v>3800</v>
      </c>
    </row>
    <row r="46" spans="1:15" ht="15.6" x14ac:dyDescent="0.3">
      <c r="A46" s="293"/>
      <c r="B46" s="303" t="s">
        <v>93</v>
      </c>
      <c r="C46" s="170">
        <f t="shared" si="5"/>
        <v>88334</v>
      </c>
      <c r="D46" s="302">
        <v>10549</v>
      </c>
      <c r="E46" s="302">
        <v>9939</v>
      </c>
      <c r="F46" s="302">
        <v>7982</v>
      </c>
      <c r="G46" s="302">
        <v>7178</v>
      </c>
      <c r="H46" s="302">
        <v>4407</v>
      </c>
      <c r="I46" s="302">
        <v>5812</v>
      </c>
      <c r="J46" s="302">
        <v>5671</v>
      </c>
      <c r="K46" s="302">
        <v>880</v>
      </c>
      <c r="L46" s="302">
        <v>6816</v>
      </c>
      <c r="M46" s="302">
        <v>8600</v>
      </c>
      <c r="N46" s="302">
        <v>10000</v>
      </c>
      <c r="O46" s="302">
        <v>10500</v>
      </c>
    </row>
    <row r="47" spans="1:15" ht="15.6" x14ac:dyDescent="0.3">
      <c r="A47" s="293"/>
      <c r="B47" s="303" t="s">
        <v>165</v>
      </c>
      <c r="C47" s="170">
        <f t="shared" si="5"/>
        <v>34995</v>
      </c>
      <c r="D47" s="302">
        <v>3048</v>
      </c>
      <c r="E47" s="302">
        <v>3780</v>
      </c>
      <c r="F47" s="302">
        <v>3519</v>
      </c>
      <c r="G47" s="302">
        <v>3193</v>
      </c>
      <c r="H47" s="302">
        <v>2420</v>
      </c>
      <c r="I47" s="302">
        <v>1968</v>
      </c>
      <c r="J47" s="302">
        <v>670</v>
      </c>
      <c r="K47" s="302">
        <v>806</v>
      </c>
      <c r="L47" s="302">
        <v>4191</v>
      </c>
      <c r="M47" s="302">
        <v>3700</v>
      </c>
      <c r="N47" s="302">
        <v>3700</v>
      </c>
      <c r="O47" s="302">
        <v>4000</v>
      </c>
    </row>
    <row r="48" spans="1:15" ht="15.6" x14ac:dyDescent="0.3">
      <c r="A48" s="293"/>
      <c r="B48" s="303" t="s">
        <v>166</v>
      </c>
      <c r="C48" s="170">
        <f t="shared" si="5"/>
        <v>37898</v>
      </c>
      <c r="D48" s="302">
        <v>4368</v>
      </c>
      <c r="E48" s="302">
        <v>4114</v>
      </c>
      <c r="F48" s="302">
        <v>3927</v>
      </c>
      <c r="G48" s="302">
        <v>3726</v>
      </c>
      <c r="H48" s="302">
        <v>2214</v>
      </c>
      <c r="I48" s="302">
        <v>966</v>
      </c>
      <c r="J48" s="302">
        <v>2128</v>
      </c>
      <c r="K48" s="302">
        <v>1055</v>
      </c>
      <c r="L48" s="302">
        <v>1600</v>
      </c>
      <c r="M48" s="302">
        <v>4100</v>
      </c>
      <c r="N48" s="302">
        <v>4400</v>
      </c>
      <c r="O48" s="302">
        <v>5300</v>
      </c>
    </row>
    <row r="49" spans="1:15" ht="15.6" x14ac:dyDescent="0.3">
      <c r="A49" s="293"/>
      <c r="B49" s="303" t="s">
        <v>123</v>
      </c>
      <c r="C49" s="170">
        <f t="shared" si="5"/>
        <v>38178</v>
      </c>
      <c r="D49" s="302">
        <v>4574</v>
      </c>
      <c r="E49" s="302">
        <v>3356</v>
      </c>
      <c r="F49" s="302">
        <v>3320</v>
      </c>
      <c r="G49" s="302">
        <v>3587</v>
      </c>
      <c r="H49" s="302">
        <v>2207</v>
      </c>
      <c r="I49" s="302">
        <v>3933</v>
      </c>
      <c r="J49" s="302">
        <v>2480</v>
      </c>
      <c r="K49" s="302">
        <v>800</v>
      </c>
      <c r="L49" s="302">
        <v>3421</v>
      </c>
      <c r="M49" s="302">
        <v>3500</v>
      </c>
      <c r="N49" s="302">
        <v>3500</v>
      </c>
      <c r="O49" s="302">
        <v>3500</v>
      </c>
    </row>
    <row r="50" spans="1:15" ht="15.6" x14ac:dyDescent="0.3">
      <c r="A50" s="293"/>
      <c r="B50" s="303" t="s">
        <v>124</v>
      </c>
      <c r="C50" s="170">
        <f t="shared" si="5"/>
        <v>37134</v>
      </c>
      <c r="D50" s="302">
        <v>3554</v>
      </c>
      <c r="E50" s="302">
        <v>3960</v>
      </c>
      <c r="F50" s="302">
        <v>3600</v>
      </c>
      <c r="G50" s="302">
        <v>2820</v>
      </c>
      <c r="H50" s="302">
        <v>3000</v>
      </c>
      <c r="I50" s="302">
        <v>2400</v>
      </c>
      <c r="J50" s="302">
        <v>1800</v>
      </c>
      <c r="K50" s="302">
        <v>1800</v>
      </c>
      <c r="L50" s="302">
        <v>2400</v>
      </c>
      <c r="M50" s="302">
        <v>3700</v>
      </c>
      <c r="N50" s="302">
        <v>3900</v>
      </c>
      <c r="O50" s="302">
        <v>4200</v>
      </c>
    </row>
    <row r="51" spans="1:15" ht="15.6" x14ac:dyDescent="0.3">
      <c r="A51" s="293"/>
      <c r="B51" s="303" t="s">
        <v>125</v>
      </c>
      <c r="C51" s="170">
        <f t="shared" si="5"/>
        <v>55576</v>
      </c>
      <c r="D51" s="302">
        <v>3126</v>
      </c>
      <c r="E51" s="302">
        <v>7057</v>
      </c>
      <c r="F51" s="302">
        <v>5512</v>
      </c>
      <c r="G51" s="302">
        <v>6335</v>
      </c>
      <c r="H51" s="302">
        <v>4699</v>
      </c>
      <c r="I51" s="302">
        <v>3436</v>
      </c>
      <c r="J51" s="302">
        <v>443</v>
      </c>
      <c r="K51" s="302">
        <v>598</v>
      </c>
      <c r="L51" s="302">
        <v>6070</v>
      </c>
      <c r="M51" s="302">
        <v>5400</v>
      </c>
      <c r="N51" s="302">
        <v>5800</v>
      </c>
      <c r="O51" s="302">
        <v>7100</v>
      </c>
    </row>
    <row r="52" spans="1:15" ht="15.6" x14ac:dyDescent="0.3">
      <c r="A52" s="293"/>
      <c r="B52" s="303" t="s">
        <v>168</v>
      </c>
      <c r="C52" s="170">
        <f t="shared" si="5"/>
        <v>35330</v>
      </c>
      <c r="D52" s="302">
        <v>3009</v>
      </c>
      <c r="E52" s="302">
        <v>3338</v>
      </c>
      <c r="F52" s="302">
        <v>3237</v>
      </c>
      <c r="G52" s="302">
        <v>3599</v>
      </c>
      <c r="H52" s="302">
        <v>2828</v>
      </c>
      <c r="I52" s="302">
        <v>2476</v>
      </c>
      <c r="J52" s="302">
        <v>1239</v>
      </c>
      <c r="K52" s="302">
        <v>1272</v>
      </c>
      <c r="L52" s="302">
        <v>3832</v>
      </c>
      <c r="M52" s="302">
        <v>3300</v>
      </c>
      <c r="N52" s="302">
        <v>3500</v>
      </c>
      <c r="O52" s="302">
        <v>3700</v>
      </c>
    </row>
    <row r="53" spans="1:15" ht="15.6" x14ac:dyDescent="0.3">
      <c r="A53" s="293"/>
      <c r="B53" s="303" t="s">
        <v>126</v>
      </c>
      <c r="C53" s="170">
        <f t="shared" si="5"/>
        <v>54836</v>
      </c>
      <c r="D53" s="302">
        <v>7616</v>
      </c>
      <c r="E53" s="302">
        <v>4080</v>
      </c>
      <c r="F53" s="302">
        <v>5640</v>
      </c>
      <c r="G53" s="302">
        <v>4800</v>
      </c>
      <c r="H53" s="302">
        <v>3280</v>
      </c>
      <c r="I53" s="302">
        <v>2800</v>
      </c>
      <c r="J53" s="302">
        <v>1320</v>
      </c>
      <c r="K53" s="302">
        <v>560</v>
      </c>
      <c r="L53" s="302">
        <v>5640</v>
      </c>
      <c r="M53" s="302">
        <v>6000</v>
      </c>
      <c r="N53" s="302">
        <v>6300</v>
      </c>
      <c r="O53" s="302">
        <v>6800</v>
      </c>
    </row>
    <row r="54" spans="1:15" ht="15.6" x14ac:dyDescent="0.3">
      <c r="A54" s="293"/>
      <c r="B54" s="303" t="s">
        <v>127</v>
      </c>
      <c r="C54" s="170">
        <f t="shared" si="5"/>
        <v>37477</v>
      </c>
      <c r="D54" s="302">
        <v>3355</v>
      </c>
      <c r="E54" s="302">
        <v>4382</v>
      </c>
      <c r="F54" s="302">
        <v>3724</v>
      </c>
      <c r="G54" s="302">
        <v>4041</v>
      </c>
      <c r="H54" s="302">
        <v>2882</v>
      </c>
      <c r="I54" s="302">
        <v>653</v>
      </c>
      <c r="J54" s="302">
        <v>1008</v>
      </c>
      <c r="K54" s="302">
        <v>551</v>
      </c>
      <c r="L54" s="302">
        <v>3181</v>
      </c>
      <c r="M54" s="302">
        <v>4200</v>
      </c>
      <c r="N54" s="302">
        <v>4200</v>
      </c>
      <c r="O54" s="302">
        <v>5300</v>
      </c>
    </row>
    <row r="55" spans="1:15" ht="15.6" x14ac:dyDescent="0.3">
      <c r="A55" s="293"/>
      <c r="B55" s="303" t="s">
        <v>128</v>
      </c>
      <c r="C55" s="170">
        <f t="shared" si="5"/>
        <v>32682</v>
      </c>
      <c r="D55" s="302">
        <v>2481</v>
      </c>
      <c r="E55" s="302">
        <v>3536</v>
      </c>
      <c r="F55" s="302">
        <v>3352</v>
      </c>
      <c r="G55" s="302">
        <v>2948</v>
      </c>
      <c r="H55" s="302">
        <v>2080</v>
      </c>
      <c r="I55" s="302">
        <v>448</v>
      </c>
      <c r="J55" s="302">
        <v>2392</v>
      </c>
      <c r="K55" s="302">
        <v>537</v>
      </c>
      <c r="L55" s="302">
        <v>3208</v>
      </c>
      <c r="M55" s="302">
        <v>3200</v>
      </c>
      <c r="N55" s="302">
        <v>4500</v>
      </c>
      <c r="O55" s="302">
        <v>4000</v>
      </c>
    </row>
    <row r="56" spans="1:15" ht="15.6" x14ac:dyDescent="0.3">
      <c r="A56" s="293"/>
      <c r="B56" s="303" t="s">
        <v>129</v>
      </c>
      <c r="C56" s="170">
        <f t="shared" si="5"/>
        <v>32197</v>
      </c>
      <c r="D56" s="302">
        <v>3147</v>
      </c>
      <c r="E56" s="302">
        <v>3120</v>
      </c>
      <c r="F56" s="302">
        <v>3030</v>
      </c>
      <c r="G56" s="302">
        <v>3420</v>
      </c>
      <c r="H56" s="302">
        <v>2040</v>
      </c>
      <c r="I56" s="302">
        <v>2070</v>
      </c>
      <c r="J56" s="302">
        <v>687</v>
      </c>
      <c r="K56" s="302">
        <v>1860</v>
      </c>
      <c r="L56" s="302">
        <v>2523</v>
      </c>
      <c r="M56" s="302">
        <v>3200</v>
      </c>
      <c r="N56" s="302">
        <v>3400</v>
      </c>
      <c r="O56" s="302">
        <v>3700</v>
      </c>
    </row>
    <row r="57" spans="1:15" ht="15.6" x14ac:dyDescent="0.3">
      <c r="A57" s="293"/>
      <c r="B57" s="303" t="s">
        <v>130</v>
      </c>
      <c r="C57" s="170">
        <f t="shared" si="5"/>
        <v>8602</v>
      </c>
      <c r="D57" s="302">
        <v>1519</v>
      </c>
      <c r="E57" s="302">
        <v>949</v>
      </c>
      <c r="F57" s="302">
        <v>517</v>
      </c>
      <c r="G57" s="302">
        <v>529</v>
      </c>
      <c r="H57" s="302">
        <v>537</v>
      </c>
      <c r="I57" s="302">
        <v>134</v>
      </c>
      <c r="J57" s="302">
        <v>431</v>
      </c>
      <c r="K57" s="302">
        <v>383</v>
      </c>
      <c r="L57" s="302">
        <v>603</v>
      </c>
      <c r="M57" s="302">
        <v>900</v>
      </c>
      <c r="N57" s="302">
        <v>900</v>
      </c>
      <c r="O57" s="302">
        <v>1200</v>
      </c>
    </row>
    <row r="58" spans="1:15" ht="15.6" x14ac:dyDescent="0.3">
      <c r="A58" s="293"/>
      <c r="B58" s="303" t="s">
        <v>131</v>
      </c>
      <c r="C58" s="170">
        <f t="shared" si="5"/>
        <v>58807</v>
      </c>
      <c r="D58" s="302">
        <v>6047</v>
      </c>
      <c r="E58" s="302">
        <v>6060</v>
      </c>
      <c r="F58" s="302">
        <v>5160</v>
      </c>
      <c r="G58" s="302">
        <v>5190</v>
      </c>
      <c r="H58" s="302">
        <v>4320</v>
      </c>
      <c r="I58" s="302">
        <v>4170</v>
      </c>
      <c r="J58" s="302">
        <v>3060</v>
      </c>
      <c r="K58" s="302">
        <v>3690</v>
      </c>
      <c r="L58" s="302">
        <v>4410</v>
      </c>
      <c r="M58" s="302">
        <v>5000</v>
      </c>
      <c r="N58" s="302">
        <v>5500</v>
      </c>
      <c r="O58" s="302">
        <v>6200</v>
      </c>
    </row>
    <row r="59" spans="1:15" ht="15.6" x14ac:dyDescent="0.3">
      <c r="A59" s="293"/>
      <c r="B59" s="303" t="s">
        <v>169</v>
      </c>
      <c r="C59" s="170">
        <f t="shared" si="5"/>
        <v>13599</v>
      </c>
      <c r="D59" s="302">
        <v>1340</v>
      </c>
      <c r="E59" s="302">
        <v>2486</v>
      </c>
      <c r="F59" s="302">
        <v>1346</v>
      </c>
      <c r="G59" s="302">
        <v>1776</v>
      </c>
      <c r="H59" s="302">
        <v>926</v>
      </c>
      <c r="I59" s="302">
        <v>545</v>
      </c>
      <c r="J59" s="302">
        <v>346</v>
      </c>
      <c r="K59" s="302">
        <v>284</v>
      </c>
      <c r="L59" s="302">
        <v>50</v>
      </c>
      <c r="M59" s="302">
        <v>1200</v>
      </c>
      <c r="N59" s="302">
        <v>1500</v>
      </c>
      <c r="O59" s="302">
        <v>1800</v>
      </c>
    </row>
    <row r="60" spans="1:15" ht="15.6" x14ac:dyDescent="0.3">
      <c r="A60" s="293"/>
      <c r="B60" s="303" t="s">
        <v>132</v>
      </c>
      <c r="C60" s="170">
        <f t="shared" si="5"/>
        <v>28938</v>
      </c>
      <c r="D60" s="302">
        <v>2473</v>
      </c>
      <c r="E60" s="302">
        <v>2912</v>
      </c>
      <c r="F60" s="302">
        <v>2829</v>
      </c>
      <c r="G60" s="302">
        <v>2519</v>
      </c>
      <c r="H60" s="302">
        <v>2436</v>
      </c>
      <c r="I60" s="302">
        <v>2004</v>
      </c>
      <c r="J60" s="302">
        <v>576</v>
      </c>
      <c r="K60" s="302">
        <v>721</v>
      </c>
      <c r="L60" s="302">
        <v>2768</v>
      </c>
      <c r="M60" s="302">
        <v>3000</v>
      </c>
      <c r="N60" s="302">
        <v>3200</v>
      </c>
      <c r="O60" s="302">
        <v>3500</v>
      </c>
    </row>
    <row r="61" spans="1:15" ht="15.6" x14ac:dyDescent="0.3">
      <c r="A61" s="293"/>
      <c r="B61" s="303" t="s">
        <v>133</v>
      </c>
      <c r="C61" s="170">
        <f t="shared" si="5"/>
        <v>41503</v>
      </c>
      <c r="D61" s="302">
        <v>3890</v>
      </c>
      <c r="E61" s="302">
        <v>7383</v>
      </c>
      <c r="F61" s="302">
        <v>2048</v>
      </c>
      <c r="G61" s="302">
        <v>3134</v>
      </c>
      <c r="H61" s="302">
        <v>3179</v>
      </c>
      <c r="I61" s="302">
        <v>2272</v>
      </c>
      <c r="J61" s="302">
        <v>612</v>
      </c>
      <c r="K61" s="302">
        <v>284</v>
      </c>
      <c r="L61" s="302">
        <v>1701</v>
      </c>
      <c r="M61" s="302">
        <v>5000</v>
      </c>
      <c r="N61" s="302">
        <v>5000</v>
      </c>
      <c r="O61" s="302">
        <v>7000</v>
      </c>
    </row>
    <row r="62" spans="1:15" ht="15.6" x14ac:dyDescent="0.3">
      <c r="A62" s="293"/>
      <c r="B62" s="303" t="s">
        <v>134</v>
      </c>
      <c r="C62" s="170">
        <f t="shared" si="5"/>
        <v>30711</v>
      </c>
      <c r="D62" s="302">
        <v>3107</v>
      </c>
      <c r="E62" s="302">
        <v>2659</v>
      </c>
      <c r="F62" s="302">
        <v>3297</v>
      </c>
      <c r="G62" s="302">
        <v>3042</v>
      </c>
      <c r="H62" s="302">
        <v>4031</v>
      </c>
      <c r="I62" s="302">
        <v>1945</v>
      </c>
      <c r="J62" s="302">
        <v>195</v>
      </c>
      <c r="K62" s="302">
        <v>333</v>
      </c>
      <c r="L62" s="302">
        <v>1802</v>
      </c>
      <c r="M62" s="302">
        <v>3000</v>
      </c>
      <c r="N62" s="302">
        <v>3500</v>
      </c>
      <c r="O62" s="302">
        <v>3800</v>
      </c>
    </row>
    <row r="63" spans="1:15" ht="15.6" x14ac:dyDescent="0.3">
      <c r="A63" s="293"/>
      <c r="B63" s="303" t="s">
        <v>135</v>
      </c>
      <c r="C63" s="170">
        <f t="shared" si="5"/>
        <v>28244</v>
      </c>
      <c r="D63" s="302">
        <v>2322</v>
      </c>
      <c r="E63" s="302">
        <v>3781</v>
      </c>
      <c r="F63" s="302">
        <v>3107</v>
      </c>
      <c r="G63" s="302">
        <v>2766</v>
      </c>
      <c r="H63" s="302">
        <v>2286</v>
      </c>
      <c r="I63" s="302">
        <v>498</v>
      </c>
      <c r="J63" s="302">
        <v>266</v>
      </c>
      <c r="K63" s="302">
        <v>625</v>
      </c>
      <c r="L63" s="302">
        <v>2293</v>
      </c>
      <c r="M63" s="302">
        <v>3000</v>
      </c>
      <c r="N63" s="302">
        <v>3300</v>
      </c>
      <c r="O63" s="302">
        <v>4000</v>
      </c>
    </row>
    <row r="64" spans="1:15" ht="15.6" x14ac:dyDescent="0.3">
      <c r="A64" s="293"/>
      <c r="B64" s="303" t="s">
        <v>136</v>
      </c>
      <c r="C64" s="170">
        <f t="shared" si="5"/>
        <v>13786</v>
      </c>
      <c r="D64" s="302">
        <v>1357</v>
      </c>
      <c r="E64" s="302">
        <v>1348</v>
      </c>
      <c r="F64" s="302">
        <v>1360</v>
      </c>
      <c r="G64" s="302">
        <v>1266</v>
      </c>
      <c r="H64" s="302">
        <v>957</v>
      </c>
      <c r="I64" s="302">
        <v>606</v>
      </c>
      <c r="J64" s="302">
        <v>409</v>
      </c>
      <c r="K64" s="302">
        <v>440</v>
      </c>
      <c r="L64" s="302">
        <v>1043</v>
      </c>
      <c r="M64" s="302">
        <v>1500</v>
      </c>
      <c r="N64" s="302">
        <v>1700</v>
      </c>
      <c r="O64" s="302">
        <v>1800</v>
      </c>
    </row>
    <row r="65" spans="1:15" ht="15.6" x14ac:dyDescent="0.3">
      <c r="A65" s="293"/>
      <c r="B65" s="303" t="s">
        <v>170</v>
      </c>
      <c r="C65" s="170">
        <f t="shared" si="5"/>
        <v>14876</v>
      </c>
      <c r="D65" s="302">
        <v>998</v>
      </c>
      <c r="E65" s="302">
        <v>1666</v>
      </c>
      <c r="F65" s="302">
        <v>1285</v>
      </c>
      <c r="G65" s="302">
        <v>1214</v>
      </c>
      <c r="H65" s="302">
        <v>1254</v>
      </c>
      <c r="I65" s="302">
        <v>342</v>
      </c>
      <c r="J65" s="302">
        <v>627</v>
      </c>
      <c r="K65" s="302">
        <v>1232</v>
      </c>
      <c r="L65" s="302">
        <v>958</v>
      </c>
      <c r="M65" s="302">
        <v>1500</v>
      </c>
      <c r="N65" s="302">
        <v>1500</v>
      </c>
      <c r="O65" s="302">
        <v>2300</v>
      </c>
    </row>
    <row r="66" spans="1:15" ht="15.6" x14ac:dyDescent="0.3">
      <c r="A66" s="293"/>
      <c r="B66" s="46" t="s">
        <v>141</v>
      </c>
      <c r="C66" s="170">
        <f t="shared" si="5"/>
        <v>1986</v>
      </c>
      <c r="D66" s="302">
        <v>229</v>
      </c>
      <c r="E66" s="302">
        <v>173</v>
      </c>
      <c r="F66" s="302">
        <v>183</v>
      </c>
      <c r="G66" s="302">
        <v>159</v>
      </c>
      <c r="H66" s="302">
        <v>143</v>
      </c>
      <c r="I66" s="302">
        <v>122</v>
      </c>
      <c r="J66" s="302">
        <v>100</v>
      </c>
      <c r="K66" s="302">
        <v>133</v>
      </c>
      <c r="L66" s="302">
        <v>144</v>
      </c>
      <c r="M66" s="302">
        <v>200</v>
      </c>
      <c r="N66" s="302">
        <v>200</v>
      </c>
      <c r="O66" s="302">
        <v>200</v>
      </c>
    </row>
    <row r="67" spans="1:15" ht="15.6" x14ac:dyDescent="0.3">
      <c r="A67" s="293"/>
      <c r="B67" s="301" t="s">
        <v>171</v>
      </c>
      <c r="C67" s="170">
        <f t="shared" si="5"/>
        <v>36406</v>
      </c>
      <c r="D67" s="302">
        <v>2774</v>
      </c>
      <c r="E67" s="302">
        <v>3363</v>
      </c>
      <c r="F67" s="302">
        <v>3529</v>
      </c>
      <c r="G67" s="302">
        <v>2966</v>
      </c>
      <c r="H67" s="302">
        <v>2697</v>
      </c>
      <c r="I67" s="302">
        <v>2034</v>
      </c>
      <c r="J67" s="302">
        <v>2694</v>
      </c>
      <c r="K67" s="302">
        <v>2498</v>
      </c>
      <c r="L67" s="302">
        <v>3151</v>
      </c>
      <c r="M67" s="302">
        <v>3300</v>
      </c>
      <c r="N67" s="302">
        <v>3600</v>
      </c>
      <c r="O67" s="302">
        <v>3800</v>
      </c>
    </row>
    <row r="68" spans="1:15" ht="15.6" x14ac:dyDescent="0.3">
      <c r="A68" s="293"/>
      <c r="B68" s="303" t="s">
        <v>172</v>
      </c>
      <c r="C68" s="170">
        <f t="shared" si="5"/>
        <v>41521</v>
      </c>
      <c r="D68" s="302">
        <v>3207</v>
      </c>
      <c r="E68" s="302">
        <v>2985</v>
      </c>
      <c r="F68" s="302">
        <v>3722</v>
      </c>
      <c r="G68" s="302">
        <v>2990</v>
      </c>
      <c r="H68" s="302">
        <v>2705</v>
      </c>
      <c r="I68" s="302">
        <v>2835</v>
      </c>
      <c r="J68" s="302">
        <v>3933</v>
      </c>
      <c r="K68" s="302">
        <v>4951</v>
      </c>
      <c r="L68" s="302">
        <v>3093</v>
      </c>
      <c r="M68" s="302">
        <v>3600</v>
      </c>
      <c r="N68" s="302">
        <v>3700</v>
      </c>
      <c r="O68" s="302">
        <v>3800</v>
      </c>
    </row>
    <row r="69" spans="1:15" ht="15.6" x14ac:dyDescent="0.3">
      <c r="A69" s="293"/>
      <c r="B69" s="303" t="s">
        <v>173</v>
      </c>
      <c r="C69" s="170">
        <f t="shared" si="5"/>
        <v>37087</v>
      </c>
      <c r="D69" s="302">
        <v>2831</v>
      </c>
      <c r="E69" s="302">
        <v>2816</v>
      </c>
      <c r="F69" s="302">
        <v>3039</v>
      </c>
      <c r="G69" s="302">
        <v>2369</v>
      </c>
      <c r="H69" s="302">
        <v>2745</v>
      </c>
      <c r="I69" s="302">
        <v>2700</v>
      </c>
      <c r="J69" s="302">
        <v>2634</v>
      </c>
      <c r="K69" s="302">
        <v>5065</v>
      </c>
      <c r="L69" s="302">
        <v>2788</v>
      </c>
      <c r="M69" s="302">
        <v>3300</v>
      </c>
      <c r="N69" s="302">
        <v>3300</v>
      </c>
      <c r="O69" s="302">
        <v>3500</v>
      </c>
    </row>
    <row r="70" spans="1:15" ht="15.6" x14ac:dyDescent="0.3">
      <c r="A70" s="293"/>
      <c r="B70" s="303" t="s">
        <v>222</v>
      </c>
      <c r="C70" s="170">
        <f t="shared" si="5"/>
        <v>41938</v>
      </c>
      <c r="D70" s="302">
        <v>6313</v>
      </c>
      <c r="E70" s="302">
        <v>3414</v>
      </c>
      <c r="F70" s="302">
        <v>3782</v>
      </c>
      <c r="G70" s="302">
        <v>2718</v>
      </c>
      <c r="H70" s="302">
        <v>2809</v>
      </c>
      <c r="I70" s="302">
        <v>2312</v>
      </c>
      <c r="J70" s="302">
        <v>2764</v>
      </c>
      <c r="K70" s="302">
        <v>3614</v>
      </c>
      <c r="L70" s="302">
        <v>2712</v>
      </c>
      <c r="M70" s="302">
        <v>3600</v>
      </c>
      <c r="N70" s="302">
        <v>3900</v>
      </c>
      <c r="O70" s="302">
        <v>4000</v>
      </c>
    </row>
    <row r="71" spans="1:15" ht="15.6" x14ac:dyDescent="0.3">
      <c r="A71" s="293"/>
      <c r="B71" s="303" t="s">
        <v>174</v>
      </c>
      <c r="C71" s="170">
        <f t="shared" si="5"/>
        <v>40011</v>
      </c>
      <c r="D71" s="302">
        <v>3832</v>
      </c>
      <c r="E71" s="302">
        <v>3817</v>
      </c>
      <c r="F71" s="302">
        <v>4798</v>
      </c>
      <c r="G71" s="302">
        <v>2947</v>
      </c>
      <c r="H71" s="302">
        <v>3413</v>
      </c>
      <c r="I71" s="302">
        <v>2564</v>
      </c>
      <c r="J71" s="302">
        <v>3034</v>
      </c>
      <c r="K71" s="302">
        <v>1854</v>
      </c>
      <c r="L71" s="302">
        <v>2652</v>
      </c>
      <c r="M71" s="302">
        <v>3500</v>
      </c>
      <c r="N71" s="302">
        <v>3700</v>
      </c>
      <c r="O71" s="302">
        <v>3900</v>
      </c>
    </row>
    <row r="72" spans="1:15" ht="15.6" x14ac:dyDescent="0.3">
      <c r="A72" s="293"/>
      <c r="B72" s="303" t="s">
        <v>175</v>
      </c>
      <c r="C72" s="170">
        <f t="shared" si="5"/>
        <v>40241</v>
      </c>
      <c r="D72" s="302">
        <v>3448</v>
      </c>
      <c r="E72" s="302">
        <v>2998</v>
      </c>
      <c r="F72" s="302">
        <v>3467</v>
      </c>
      <c r="G72" s="302">
        <v>3843</v>
      </c>
      <c r="H72" s="302">
        <v>3538</v>
      </c>
      <c r="I72" s="302">
        <v>3058</v>
      </c>
      <c r="J72" s="302">
        <v>2878</v>
      </c>
      <c r="K72" s="302">
        <v>3324</v>
      </c>
      <c r="L72" s="302">
        <v>2987</v>
      </c>
      <c r="M72" s="302">
        <v>3300</v>
      </c>
      <c r="N72" s="302">
        <v>3500</v>
      </c>
      <c r="O72" s="302">
        <v>3900</v>
      </c>
    </row>
    <row r="73" spans="1:15" ht="15.6" x14ac:dyDescent="0.3">
      <c r="A73" s="293"/>
      <c r="B73" s="303" t="s">
        <v>176</v>
      </c>
      <c r="C73" s="170">
        <f t="shared" si="5"/>
        <v>32461</v>
      </c>
      <c r="D73" s="302">
        <v>1936</v>
      </c>
      <c r="E73" s="302">
        <v>1748</v>
      </c>
      <c r="F73" s="302">
        <v>1810</v>
      </c>
      <c r="G73" s="302">
        <v>6836</v>
      </c>
      <c r="H73" s="302">
        <v>3572</v>
      </c>
      <c r="I73" s="302">
        <v>2469</v>
      </c>
      <c r="J73" s="302">
        <v>2402</v>
      </c>
      <c r="K73" s="302">
        <v>2467</v>
      </c>
      <c r="L73" s="302">
        <v>2421</v>
      </c>
      <c r="M73" s="302">
        <v>2100</v>
      </c>
      <c r="N73" s="302">
        <v>2200</v>
      </c>
      <c r="O73" s="302">
        <v>2500</v>
      </c>
    </row>
    <row r="74" spans="1:15" ht="15.6" x14ac:dyDescent="0.3">
      <c r="A74" s="293"/>
      <c r="B74" s="303" t="s">
        <v>246</v>
      </c>
      <c r="C74" s="170">
        <f t="shared" si="5"/>
        <v>22788</v>
      </c>
      <c r="D74" s="302">
        <v>2377</v>
      </c>
      <c r="E74" s="302">
        <v>1593</v>
      </c>
      <c r="F74" s="302">
        <v>1989</v>
      </c>
      <c r="G74" s="302">
        <v>1464</v>
      </c>
      <c r="H74" s="302">
        <v>1736</v>
      </c>
      <c r="I74" s="302">
        <v>1565</v>
      </c>
      <c r="J74" s="302">
        <v>1972</v>
      </c>
      <c r="K74" s="302">
        <v>1822</v>
      </c>
      <c r="L74" s="302">
        <v>1770</v>
      </c>
      <c r="M74" s="302">
        <v>2000</v>
      </c>
      <c r="N74" s="302">
        <v>2200</v>
      </c>
      <c r="O74" s="302">
        <v>2300</v>
      </c>
    </row>
    <row r="75" spans="1:15" ht="15.6" x14ac:dyDescent="0.3">
      <c r="A75" s="293"/>
      <c r="B75" s="303" t="s">
        <v>178</v>
      </c>
      <c r="C75" s="170">
        <f t="shared" si="5"/>
        <v>23383</v>
      </c>
      <c r="D75" s="302">
        <v>1352</v>
      </c>
      <c r="E75" s="302">
        <v>1020</v>
      </c>
      <c r="F75" s="302">
        <v>1306</v>
      </c>
      <c r="G75" s="302">
        <v>1069</v>
      </c>
      <c r="H75" s="302">
        <v>1485</v>
      </c>
      <c r="I75" s="302">
        <v>2279</v>
      </c>
      <c r="J75" s="302">
        <v>2415</v>
      </c>
      <c r="K75" s="302">
        <v>2534</v>
      </c>
      <c r="L75" s="302">
        <v>2123</v>
      </c>
      <c r="M75" s="302">
        <v>2400</v>
      </c>
      <c r="N75" s="302">
        <v>2700</v>
      </c>
      <c r="O75" s="302">
        <v>2700</v>
      </c>
    </row>
    <row r="76" spans="1:15" ht="15.6" x14ac:dyDescent="0.3">
      <c r="A76" s="293"/>
      <c r="B76" s="303" t="s">
        <v>179</v>
      </c>
      <c r="C76" s="170">
        <f t="shared" si="5"/>
        <v>32139</v>
      </c>
      <c r="D76" s="302">
        <v>2354</v>
      </c>
      <c r="E76" s="302">
        <v>2346</v>
      </c>
      <c r="F76" s="302">
        <v>2596</v>
      </c>
      <c r="G76" s="302">
        <v>2410</v>
      </c>
      <c r="H76" s="302">
        <v>2213</v>
      </c>
      <c r="I76" s="302">
        <v>2359</v>
      </c>
      <c r="J76" s="302">
        <v>2695</v>
      </c>
      <c r="K76" s="302">
        <v>3138</v>
      </c>
      <c r="L76" s="302">
        <v>2728</v>
      </c>
      <c r="M76" s="302">
        <v>2900</v>
      </c>
      <c r="N76" s="302">
        <v>3000</v>
      </c>
      <c r="O76" s="302">
        <v>3400</v>
      </c>
    </row>
    <row r="77" spans="1:15" ht="15.6" x14ac:dyDescent="0.3">
      <c r="A77" s="293"/>
      <c r="B77" s="303" t="s">
        <v>180</v>
      </c>
      <c r="C77" s="170">
        <f t="shared" si="5"/>
        <v>49541</v>
      </c>
      <c r="D77" s="302">
        <v>7288</v>
      </c>
      <c r="E77" s="302">
        <v>2601</v>
      </c>
      <c r="F77" s="302">
        <v>4803</v>
      </c>
      <c r="G77" s="302">
        <v>4322</v>
      </c>
      <c r="H77" s="302">
        <v>3762</v>
      </c>
      <c r="I77" s="302">
        <v>3121</v>
      </c>
      <c r="J77" s="302">
        <v>3522</v>
      </c>
      <c r="K77" s="302">
        <v>3481</v>
      </c>
      <c r="L77" s="302">
        <v>3041</v>
      </c>
      <c r="M77" s="302">
        <v>4300</v>
      </c>
      <c r="N77" s="302">
        <v>4500</v>
      </c>
      <c r="O77" s="302">
        <v>4800</v>
      </c>
    </row>
    <row r="78" spans="1:15" ht="15.6" x14ac:dyDescent="0.3">
      <c r="A78" s="293"/>
      <c r="B78" s="303" t="s">
        <v>223</v>
      </c>
      <c r="C78" s="170">
        <f t="shared" si="5"/>
        <v>87261</v>
      </c>
      <c r="D78" s="302">
        <v>13827</v>
      </c>
      <c r="E78" s="302">
        <v>11921</v>
      </c>
      <c r="F78" s="302">
        <v>10753</v>
      </c>
      <c r="G78" s="302">
        <v>8769</v>
      </c>
      <c r="H78" s="302">
        <v>3916</v>
      </c>
      <c r="I78" s="302">
        <v>5406</v>
      </c>
      <c r="J78" s="302">
        <v>4064</v>
      </c>
      <c r="K78" s="302">
        <v>4673</v>
      </c>
      <c r="L78" s="302">
        <v>3932</v>
      </c>
      <c r="M78" s="302">
        <v>6500</v>
      </c>
      <c r="N78" s="302">
        <v>6500</v>
      </c>
      <c r="O78" s="302">
        <v>7000</v>
      </c>
    </row>
    <row r="79" spans="1:15" ht="15.6" x14ac:dyDescent="0.3">
      <c r="A79" s="293"/>
      <c r="B79" s="303" t="s">
        <v>181</v>
      </c>
      <c r="C79" s="170">
        <f t="shared" si="5"/>
        <v>23463</v>
      </c>
      <c r="D79" s="302">
        <v>3727</v>
      </c>
      <c r="E79" s="302">
        <v>1357</v>
      </c>
      <c r="F79" s="302">
        <v>2045</v>
      </c>
      <c r="G79" s="302">
        <v>1680</v>
      </c>
      <c r="H79" s="302">
        <v>1800</v>
      </c>
      <c r="I79" s="302">
        <v>1396</v>
      </c>
      <c r="J79" s="302">
        <v>1532</v>
      </c>
      <c r="K79" s="302">
        <v>1555</v>
      </c>
      <c r="L79" s="302">
        <v>1671</v>
      </c>
      <c r="M79" s="302">
        <v>2000</v>
      </c>
      <c r="N79" s="302">
        <v>2200</v>
      </c>
      <c r="O79" s="302">
        <v>2500</v>
      </c>
    </row>
    <row r="80" spans="1:15" ht="15.6" x14ac:dyDescent="0.3">
      <c r="A80" s="293"/>
      <c r="B80" s="303" t="s">
        <v>182</v>
      </c>
      <c r="C80" s="170">
        <f t="shared" si="5"/>
        <v>58290</v>
      </c>
      <c r="D80" s="302">
        <v>5184</v>
      </c>
      <c r="E80" s="302">
        <v>4710</v>
      </c>
      <c r="F80" s="302">
        <v>5829</v>
      </c>
      <c r="G80" s="302">
        <v>4899</v>
      </c>
      <c r="H80" s="302">
        <v>4046</v>
      </c>
      <c r="I80" s="302">
        <v>5089</v>
      </c>
      <c r="J80" s="302">
        <v>4362</v>
      </c>
      <c r="K80" s="302">
        <v>4692</v>
      </c>
      <c r="L80" s="302">
        <v>4479</v>
      </c>
      <c r="M80" s="302">
        <v>4800</v>
      </c>
      <c r="N80" s="302">
        <v>5000</v>
      </c>
      <c r="O80" s="302">
        <v>5200</v>
      </c>
    </row>
    <row r="81" spans="1:15" ht="15.6" x14ac:dyDescent="0.3">
      <c r="A81" s="293"/>
      <c r="B81" s="303" t="s">
        <v>183</v>
      </c>
      <c r="C81" s="170">
        <f t="shared" si="5"/>
        <v>39480</v>
      </c>
      <c r="D81" s="302">
        <v>3750</v>
      </c>
      <c r="E81" s="302">
        <v>3430</v>
      </c>
      <c r="F81" s="302">
        <v>4000</v>
      </c>
      <c r="G81" s="302">
        <v>3350</v>
      </c>
      <c r="H81" s="302">
        <v>3450</v>
      </c>
      <c r="I81" s="302">
        <v>2450</v>
      </c>
      <c r="J81" s="302">
        <v>2400</v>
      </c>
      <c r="K81" s="302">
        <v>2500</v>
      </c>
      <c r="L81" s="302">
        <v>2550</v>
      </c>
      <c r="M81" s="302">
        <v>3500</v>
      </c>
      <c r="N81" s="302">
        <v>3900</v>
      </c>
      <c r="O81" s="302">
        <v>4200</v>
      </c>
    </row>
    <row r="82" spans="1:15" ht="15.6" x14ac:dyDescent="0.3">
      <c r="A82" s="293"/>
      <c r="B82" s="303" t="s">
        <v>184</v>
      </c>
      <c r="C82" s="170">
        <f t="shared" si="5"/>
        <v>27578</v>
      </c>
      <c r="D82" s="302">
        <v>1409</v>
      </c>
      <c r="E82" s="302">
        <v>2414</v>
      </c>
      <c r="F82" s="302">
        <v>2313</v>
      </c>
      <c r="G82" s="302">
        <v>1814</v>
      </c>
      <c r="H82" s="302">
        <v>1889</v>
      </c>
      <c r="I82" s="302">
        <v>2207</v>
      </c>
      <c r="J82" s="302">
        <v>2172</v>
      </c>
      <c r="K82" s="302">
        <v>2392</v>
      </c>
      <c r="L82" s="302">
        <v>2668</v>
      </c>
      <c r="M82" s="302">
        <v>2500</v>
      </c>
      <c r="N82" s="302">
        <v>2800</v>
      </c>
      <c r="O82" s="302">
        <v>3000</v>
      </c>
    </row>
    <row r="83" spans="1:15" ht="15.6" x14ac:dyDescent="0.3">
      <c r="A83" s="293"/>
      <c r="B83" s="303" t="s">
        <v>185</v>
      </c>
      <c r="C83" s="170">
        <f t="shared" si="5"/>
        <v>23693</v>
      </c>
      <c r="D83" s="302">
        <v>2230</v>
      </c>
      <c r="E83" s="302">
        <v>2573</v>
      </c>
      <c r="F83" s="302">
        <v>1964</v>
      </c>
      <c r="G83" s="302">
        <v>1627</v>
      </c>
      <c r="H83" s="302">
        <v>1843</v>
      </c>
      <c r="I83" s="302">
        <v>1732</v>
      </c>
      <c r="J83" s="302">
        <v>1693</v>
      </c>
      <c r="K83" s="302">
        <v>1912</v>
      </c>
      <c r="L83" s="302">
        <v>1819</v>
      </c>
      <c r="M83" s="302">
        <v>2100</v>
      </c>
      <c r="N83" s="302">
        <v>2100</v>
      </c>
      <c r="O83" s="302">
        <v>2100</v>
      </c>
    </row>
    <row r="84" spans="1:15" ht="15.6" x14ac:dyDescent="0.3">
      <c r="A84" s="293"/>
      <c r="B84" s="303" t="s">
        <v>186</v>
      </c>
      <c r="C84" s="170">
        <f t="shared" si="5"/>
        <v>144057</v>
      </c>
      <c r="D84" s="302">
        <v>12548</v>
      </c>
      <c r="E84" s="302">
        <v>12660</v>
      </c>
      <c r="F84" s="302">
        <v>13700</v>
      </c>
      <c r="G84" s="302">
        <v>11842</v>
      </c>
      <c r="H84" s="302">
        <v>12993</v>
      </c>
      <c r="I84" s="302">
        <v>11086</v>
      </c>
      <c r="J84" s="302">
        <v>11231</v>
      </c>
      <c r="K84" s="302">
        <v>12535</v>
      </c>
      <c r="L84" s="302">
        <v>10062</v>
      </c>
      <c r="M84" s="302">
        <v>11000</v>
      </c>
      <c r="N84" s="302">
        <v>12000</v>
      </c>
      <c r="O84" s="302">
        <v>12400</v>
      </c>
    </row>
    <row r="85" spans="1:15" ht="15.6" x14ac:dyDescent="0.3">
      <c r="A85" s="293"/>
      <c r="B85" s="303" t="s">
        <v>187</v>
      </c>
      <c r="C85" s="170">
        <f t="shared" si="5"/>
        <v>22112</v>
      </c>
      <c r="D85" s="302">
        <v>1992</v>
      </c>
      <c r="E85" s="302">
        <v>1740</v>
      </c>
      <c r="F85" s="302">
        <v>2300</v>
      </c>
      <c r="G85" s="302">
        <v>1720</v>
      </c>
      <c r="H85" s="302">
        <v>1760</v>
      </c>
      <c r="I85" s="302">
        <v>1500</v>
      </c>
      <c r="J85" s="302">
        <v>1440</v>
      </c>
      <c r="K85" s="302">
        <v>1560</v>
      </c>
      <c r="L85" s="302">
        <v>1500</v>
      </c>
      <c r="M85" s="302">
        <v>2000</v>
      </c>
      <c r="N85" s="302">
        <v>2200</v>
      </c>
      <c r="O85" s="302">
        <v>2400</v>
      </c>
    </row>
    <row r="86" spans="1:15" ht="15.6" x14ac:dyDescent="0.3">
      <c r="A86" s="293"/>
      <c r="B86" s="303" t="s">
        <v>188</v>
      </c>
      <c r="C86" s="170">
        <f t="shared" si="5"/>
        <v>39368</v>
      </c>
      <c r="D86" s="302">
        <v>3020</v>
      </c>
      <c r="E86" s="302">
        <v>2688</v>
      </c>
      <c r="F86" s="302">
        <v>3472</v>
      </c>
      <c r="G86" s="302">
        <v>3040</v>
      </c>
      <c r="H86" s="302">
        <v>3004</v>
      </c>
      <c r="I86" s="302">
        <v>2955</v>
      </c>
      <c r="J86" s="302">
        <v>3452</v>
      </c>
      <c r="K86" s="302">
        <v>4301</v>
      </c>
      <c r="L86" s="302">
        <v>2936</v>
      </c>
      <c r="M86" s="302">
        <v>3300</v>
      </c>
      <c r="N86" s="302">
        <v>3500</v>
      </c>
      <c r="O86" s="302">
        <v>3700</v>
      </c>
    </row>
    <row r="87" spans="1:15" ht="15.6" x14ac:dyDescent="0.3">
      <c r="A87" s="293"/>
      <c r="B87" s="303" t="s">
        <v>189</v>
      </c>
      <c r="C87" s="170">
        <f t="shared" si="5"/>
        <v>30356</v>
      </c>
      <c r="D87" s="302">
        <v>2268</v>
      </c>
      <c r="E87" s="302">
        <v>2508</v>
      </c>
      <c r="F87" s="302">
        <v>2736</v>
      </c>
      <c r="G87" s="302">
        <v>2513</v>
      </c>
      <c r="H87" s="302">
        <v>2722</v>
      </c>
      <c r="I87" s="302">
        <v>2392</v>
      </c>
      <c r="J87" s="302">
        <v>1859</v>
      </c>
      <c r="K87" s="302">
        <v>2492</v>
      </c>
      <c r="L87" s="302">
        <v>2066</v>
      </c>
      <c r="M87" s="302">
        <v>2900</v>
      </c>
      <c r="N87" s="302">
        <v>2900</v>
      </c>
      <c r="O87" s="302">
        <v>3000</v>
      </c>
    </row>
    <row r="88" spans="1:15" ht="15.6" x14ac:dyDescent="0.3">
      <c r="A88" s="293"/>
      <c r="B88" s="303" t="s">
        <v>190</v>
      </c>
      <c r="C88" s="170">
        <f t="shared" si="5"/>
        <v>20659</v>
      </c>
      <c r="D88" s="302">
        <v>1760</v>
      </c>
      <c r="E88" s="302">
        <v>1628</v>
      </c>
      <c r="F88" s="302">
        <v>1982</v>
      </c>
      <c r="G88" s="302">
        <v>1450</v>
      </c>
      <c r="H88" s="302">
        <v>1517</v>
      </c>
      <c r="I88" s="302">
        <v>1641</v>
      </c>
      <c r="J88" s="302">
        <v>1448</v>
      </c>
      <c r="K88" s="302">
        <v>1726</v>
      </c>
      <c r="L88" s="302">
        <v>1607</v>
      </c>
      <c r="M88" s="302">
        <v>1800</v>
      </c>
      <c r="N88" s="302">
        <v>2000</v>
      </c>
      <c r="O88" s="302">
        <v>2100</v>
      </c>
    </row>
    <row r="89" spans="1:15" ht="15.6" x14ac:dyDescent="0.3">
      <c r="A89" s="293"/>
      <c r="B89" s="303" t="s">
        <v>191</v>
      </c>
      <c r="C89" s="170">
        <f t="shared" si="5"/>
        <v>37110</v>
      </c>
      <c r="D89" s="302">
        <v>3379</v>
      </c>
      <c r="E89" s="302">
        <v>2602</v>
      </c>
      <c r="F89" s="302">
        <v>3876</v>
      </c>
      <c r="G89" s="302">
        <v>2557</v>
      </c>
      <c r="H89" s="302">
        <v>3115</v>
      </c>
      <c r="I89" s="302">
        <v>2628</v>
      </c>
      <c r="J89" s="302">
        <v>3199</v>
      </c>
      <c r="K89" s="302">
        <v>2593</v>
      </c>
      <c r="L89" s="302">
        <v>3261</v>
      </c>
      <c r="M89" s="302">
        <v>3000</v>
      </c>
      <c r="N89" s="302">
        <v>3400</v>
      </c>
      <c r="O89" s="302">
        <v>3500</v>
      </c>
    </row>
    <row r="90" spans="1:15" ht="15.6" x14ac:dyDescent="0.3">
      <c r="A90" s="293"/>
      <c r="B90" s="303" t="s">
        <v>192</v>
      </c>
      <c r="C90" s="170">
        <f t="shared" si="5"/>
        <v>46769</v>
      </c>
      <c r="D90" s="302">
        <v>3907</v>
      </c>
      <c r="E90" s="302">
        <v>3115</v>
      </c>
      <c r="F90" s="302">
        <v>4535</v>
      </c>
      <c r="G90" s="302">
        <v>3688</v>
      </c>
      <c r="H90" s="302">
        <v>3730</v>
      </c>
      <c r="I90" s="302">
        <v>2985</v>
      </c>
      <c r="J90" s="302">
        <v>3907</v>
      </c>
      <c r="K90" s="302">
        <v>3171</v>
      </c>
      <c r="L90" s="302">
        <v>3231</v>
      </c>
      <c r="M90" s="302">
        <v>4500</v>
      </c>
      <c r="N90" s="302">
        <v>4700</v>
      </c>
      <c r="O90" s="302">
        <v>5300</v>
      </c>
    </row>
    <row r="91" spans="1:15" ht="15.6" x14ac:dyDescent="0.3">
      <c r="A91" s="293"/>
      <c r="B91" s="303" t="s">
        <v>193</v>
      </c>
      <c r="C91" s="170">
        <f t="shared" si="5"/>
        <v>34065</v>
      </c>
      <c r="D91" s="302">
        <v>2780</v>
      </c>
      <c r="E91" s="302">
        <v>2774</v>
      </c>
      <c r="F91" s="302">
        <v>3712</v>
      </c>
      <c r="G91" s="302">
        <v>2849</v>
      </c>
      <c r="H91" s="302">
        <v>3020</v>
      </c>
      <c r="I91" s="302">
        <v>2541</v>
      </c>
      <c r="J91" s="302">
        <v>2323</v>
      </c>
      <c r="K91" s="302">
        <v>2269</v>
      </c>
      <c r="L91" s="302">
        <v>2197</v>
      </c>
      <c r="M91" s="302">
        <v>2900</v>
      </c>
      <c r="N91" s="302">
        <v>3200</v>
      </c>
      <c r="O91" s="302">
        <v>3500</v>
      </c>
    </row>
    <row r="92" spans="1:15" ht="15.6" x14ac:dyDescent="0.3">
      <c r="A92" s="293"/>
      <c r="B92" s="303" t="s">
        <v>194</v>
      </c>
      <c r="C92" s="170">
        <f t="shared" si="5"/>
        <v>33891</v>
      </c>
      <c r="D92" s="302">
        <v>3232</v>
      </c>
      <c r="E92" s="302">
        <v>3114</v>
      </c>
      <c r="F92" s="302">
        <v>3616</v>
      </c>
      <c r="G92" s="302">
        <v>2661</v>
      </c>
      <c r="H92" s="302">
        <v>2500</v>
      </c>
      <c r="I92" s="302">
        <v>2267</v>
      </c>
      <c r="J92" s="302">
        <v>2364</v>
      </c>
      <c r="K92" s="302">
        <v>2373</v>
      </c>
      <c r="L92" s="302">
        <v>2364</v>
      </c>
      <c r="M92" s="302">
        <v>2700</v>
      </c>
      <c r="N92" s="302">
        <v>3100</v>
      </c>
      <c r="O92" s="302">
        <v>3600</v>
      </c>
    </row>
    <row r="93" spans="1:15" ht="15.6" x14ac:dyDescent="0.3">
      <c r="A93" s="293"/>
      <c r="B93" s="303" t="s">
        <v>195</v>
      </c>
      <c r="C93" s="170">
        <f t="shared" si="5"/>
        <v>14130</v>
      </c>
      <c r="D93" s="302">
        <v>970</v>
      </c>
      <c r="E93" s="302">
        <v>1000</v>
      </c>
      <c r="F93" s="302">
        <v>1700</v>
      </c>
      <c r="G93" s="302">
        <v>1227</v>
      </c>
      <c r="H93" s="302">
        <v>628</v>
      </c>
      <c r="I93" s="302">
        <v>1176</v>
      </c>
      <c r="J93" s="302">
        <v>1220</v>
      </c>
      <c r="K93" s="302">
        <v>871</v>
      </c>
      <c r="L93" s="302">
        <v>838</v>
      </c>
      <c r="M93" s="302">
        <v>1300</v>
      </c>
      <c r="N93" s="302">
        <v>1600</v>
      </c>
      <c r="O93" s="302">
        <v>1600</v>
      </c>
    </row>
    <row r="94" spans="1:15" ht="15.6" x14ac:dyDescent="0.3">
      <c r="A94" s="293"/>
      <c r="B94" s="303" t="s">
        <v>196</v>
      </c>
      <c r="C94" s="170">
        <f t="shared" si="5"/>
        <v>69921</v>
      </c>
      <c r="D94" s="302">
        <v>6089</v>
      </c>
      <c r="E94" s="302">
        <v>6379</v>
      </c>
      <c r="F94" s="302">
        <v>5858</v>
      </c>
      <c r="G94" s="302">
        <v>6422</v>
      </c>
      <c r="H94" s="302">
        <v>5143</v>
      </c>
      <c r="I94" s="302">
        <v>4633</v>
      </c>
      <c r="J94" s="302">
        <v>5292</v>
      </c>
      <c r="K94" s="302">
        <v>6042</v>
      </c>
      <c r="L94" s="302">
        <v>4863</v>
      </c>
      <c r="M94" s="302">
        <v>6000</v>
      </c>
      <c r="N94" s="302">
        <v>6500</v>
      </c>
      <c r="O94" s="302">
        <v>6700</v>
      </c>
    </row>
    <row r="95" spans="1:15" ht="15.6" x14ac:dyDescent="0.3">
      <c r="A95" s="293"/>
      <c r="B95" s="303" t="s">
        <v>197</v>
      </c>
      <c r="C95" s="170">
        <f t="shared" si="5"/>
        <v>30714</v>
      </c>
      <c r="D95" s="302">
        <v>2502</v>
      </c>
      <c r="E95" s="302">
        <v>2545</v>
      </c>
      <c r="F95" s="302">
        <v>2972</v>
      </c>
      <c r="G95" s="302">
        <v>2308</v>
      </c>
      <c r="H95" s="302">
        <v>2570</v>
      </c>
      <c r="I95" s="302">
        <v>2000</v>
      </c>
      <c r="J95" s="302">
        <v>2075</v>
      </c>
      <c r="K95" s="302">
        <v>2197</v>
      </c>
      <c r="L95" s="302">
        <v>2345</v>
      </c>
      <c r="M95" s="302">
        <v>2900</v>
      </c>
      <c r="N95" s="302">
        <v>3000</v>
      </c>
      <c r="O95" s="302">
        <v>3300</v>
      </c>
    </row>
    <row r="96" spans="1:15" ht="15.6" x14ac:dyDescent="0.3">
      <c r="A96" s="293"/>
      <c r="B96" s="303" t="s">
        <v>198</v>
      </c>
      <c r="C96" s="170">
        <f t="shared" si="5"/>
        <v>44723</v>
      </c>
      <c r="D96" s="302">
        <v>2464</v>
      </c>
      <c r="E96" s="302">
        <v>3042</v>
      </c>
      <c r="F96" s="302">
        <v>7638</v>
      </c>
      <c r="G96" s="302">
        <v>4563</v>
      </c>
      <c r="H96" s="302">
        <v>2418</v>
      </c>
      <c r="I96" s="302">
        <v>3032</v>
      </c>
      <c r="J96" s="302">
        <v>2859</v>
      </c>
      <c r="K96" s="302">
        <v>3436</v>
      </c>
      <c r="L96" s="302">
        <v>3171</v>
      </c>
      <c r="M96" s="302">
        <v>3900</v>
      </c>
      <c r="N96" s="302">
        <v>4000</v>
      </c>
      <c r="O96" s="302">
        <v>4200</v>
      </c>
    </row>
    <row r="97" spans="1:15" ht="15.6" x14ac:dyDescent="0.3">
      <c r="A97" s="293"/>
      <c r="B97" s="303" t="s">
        <v>199</v>
      </c>
      <c r="C97" s="170">
        <f t="shared" si="5"/>
        <v>40330</v>
      </c>
      <c r="D97" s="302">
        <v>3727</v>
      </c>
      <c r="E97" s="302">
        <v>3442</v>
      </c>
      <c r="F97" s="302">
        <v>3704</v>
      </c>
      <c r="G97" s="302">
        <v>3315</v>
      </c>
      <c r="H97" s="302">
        <v>3458</v>
      </c>
      <c r="I97" s="302">
        <v>2483</v>
      </c>
      <c r="J97" s="302">
        <v>2929</v>
      </c>
      <c r="K97" s="302">
        <v>3488</v>
      </c>
      <c r="L97" s="302">
        <v>2784</v>
      </c>
      <c r="M97" s="302">
        <v>3400</v>
      </c>
      <c r="N97" s="302">
        <v>3700</v>
      </c>
      <c r="O97" s="302">
        <v>3900</v>
      </c>
    </row>
    <row r="98" spans="1:15" ht="15.6" x14ac:dyDescent="0.3">
      <c r="A98" s="293"/>
      <c r="B98" s="303" t="s">
        <v>200</v>
      </c>
      <c r="C98" s="170">
        <f t="shared" si="5"/>
        <v>10</v>
      </c>
      <c r="D98" s="302">
        <v>0</v>
      </c>
      <c r="E98" s="302">
        <v>0</v>
      </c>
      <c r="F98" s="302">
        <v>0</v>
      </c>
      <c r="G98" s="302">
        <v>0</v>
      </c>
      <c r="H98" s="302">
        <v>0</v>
      </c>
      <c r="I98" s="302">
        <v>0</v>
      </c>
      <c r="J98" s="302">
        <v>0</v>
      </c>
      <c r="K98" s="302">
        <v>0</v>
      </c>
      <c r="L98" s="302">
        <v>0</v>
      </c>
      <c r="M98" s="302">
        <v>5</v>
      </c>
      <c r="N98" s="302">
        <v>0</v>
      </c>
      <c r="O98" s="302">
        <v>5</v>
      </c>
    </row>
    <row r="99" spans="1:15" ht="15.6" x14ac:dyDescent="0.3">
      <c r="A99" s="293"/>
      <c r="B99" s="303" t="s">
        <v>201</v>
      </c>
      <c r="C99" s="170">
        <f t="shared" si="5"/>
        <v>58651</v>
      </c>
      <c r="D99" s="302">
        <v>5237</v>
      </c>
      <c r="E99" s="302">
        <v>5288</v>
      </c>
      <c r="F99" s="302">
        <v>5755</v>
      </c>
      <c r="G99" s="302">
        <v>4871</v>
      </c>
      <c r="H99" s="302">
        <v>4596</v>
      </c>
      <c r="I99" s="302">
        <v>3462</v>
      </c>
      <c r="J99" s="302">
        <v>5543</v>
      </c>
      <c r="K99" s="302">
        <v>4357</v>
      </c>
      <c r="L99" s="302">
        <v>4042</v>
      </c>
      <c r="M99" s="302">
        <v>4600</v>
      </c>
      <c r="N99" s="302">
        <v>5200</v>
      </c>
      <c r="O99" s="302">
        <v>5700</v>
      </c>
    </row>
    <row r="100" spans="1:15" ht="15.6" x14ac:dyDescent="0.3">
      <c r="A100" s="293"/>
      <c r="B100" s="303" t="s">
        <v>202</v>
      </c>
      <c r="C100" s="170">
        <f t="shared" si="5"/>
        <v>101263</v>
      </c>
      <c r="D100" s="302">
        <v>11161</v>
      </c>
      <c r="E100" s="302">
        <v>9685</v>
      </c>
      <c r="F100" s="302">
        <v>9383</v>
      </c>
      <c r="G100" s="302">
        <v>8031</v>
      </c>
      <c r="H100" s="302">
        <v>7552</v>
      </c>
      <c r="I100" s="302">
        <v>6698</v>
      </c>
      <c r="J100" s="302">
        <v>6790</v>
      </c>
      <c r="K100" s="302">
        <v>6710</v>
      </c>
      <c r="L100" s="302">
        <v>6353</v>
      </c>
      <c r="M100" s="302">
        <v>7800</v>
      </c>
      <c r="N100" s="302">
        <v>10200</v>
      </c>
      <c r="O100" s="302">
        <v>10900</v>
      </c>
    </row>
    <row r="101" spans="1:15" ht="15.6" x14ac:dyDescent="0.3">
      <c r="A101" s="293"/>
      <c r="B101" s="303" t="s">
        <v>203</v>
      </c>
      <c r="C101" s="170">
        <f t="shared" si="5"/>
        <v>35796</v>
      </c>
      <c r="D101" s="302">
        <v>2959</v>
      </c>
      <c r="E101" s="302">
        <v>2991</v>
      </c>
      <c r="F101" s="302">
        <v>3917</v>
      </c>
      <c r="G101" s="302">
        <v>2939</v>
      </c>
      <c r="H101" s="302">
        <v>3133</v>
      </c>
      <c r="I101" s="302">
        <v>2148</v>
      </c>
      <c r="J101" s="302">
        <v>2199</v>
      </c>
      <c r="K101" s="302">
        <v>2537</v>
      </c>
      <c r="L101" s="302">
        <v>2273</v>
      </c>
      <c r="M101" s="302">
        <v>3100</v>
      </c>
      <c r="N101" s="302">
        <v>3600</v>
      </c>
      <c r="O101" s="302">
        <v>4000</v>
      </c>
    </row>
    <row r="102" spans="1:15" ht="15.6" x14ac:dyDescent="0.3">
      <c r="A102" s="293"/>
      <c r="B102" s="303" t="s">
        <v>204</v>
      </c>
      <c r="C102" s="170">
        <f t="shared" ref="C102:C109" si="6">SUM(D102:O102)</f>
        <v>47658</v>
      </c>
      <c r="D102" s="302">
        <v>4573</v>
      </c>
      <c r="E102" s="302">
        <v>3760</v>
      </c>
      <c r="F102" s="302">
        <v>4643</v>
      </c>
      <c r="G102" s="302">
        <v>4123</v>
      </c>
      <c r="H102" s="302">
        <v>4079</v>
      </c>
      <c r="I102" s="302">
        <v>3122</v>
      </c>
      <c r="J102" s="302">
        <v>3319</v>
      </c>
      <c r="K102" s="302">
        <v>3683</v>
      </c>
      <c r="L102" s="302">
        <v>3556</v>
      </c>
      <c r="M102" s="302">
        <v>3900</v>
      </c>
      <c r="N102" s="302">
        <v>4200</v>
      </c>
      <c r="O102" s="302">
        <v>4700</v>
      </c>
    </row>
    <row r="103" spans="1:15" ht="15.6" x14ac:dyDescent="0.3">
      <c r="A103" s="293"/>
      <c r="B103" s="303" t="s">
        <v>205</v>
      </c>
      <c r="C103" s="170">
        <f t="shared" si="6"/>
        <v>25846</v>
      </c>
      <c r="D103" s="302">
        <v>2731</v>
      </c>
      <c r="E103" s="302">
        <v>2385</v>
      </c>
      <c r="F103" s="302">
        <v>2382</v>
      </c>
      <c r="G103" s="302">
        <v>2091</v>
      </c>
      <c r="H103" s="302">
        <v>2028</v>
      </c>
      <c r="I103" s="302">
        <v>1347</v>
      </c>
      <c r="J103" s="302">
        <v>1359</v>
      </c>
      <c r="K103" s="302">
        <v>1308</v>
      </c>
      <c r="L103" s="302">
        <v>2115</v>
      </c>
      <c r="M103" s="302">
        <v>2500</v>
      </c>
      <c r="N103" s="302">
        <v>2700</v>
      </c>
      <c r="O103" s="302">
        <v>2900</v>
      </c>
    </row>
    <row r="104" spans="1:15" ht="15.6" x14ac:dyDescent="0.3">
      <c r="A104" s="293"/>
      <c r="B104" s="303" t="s">
        <v>206</v>
      </c>
      <c r="C104" s="170">
        <f t="shared" si="6"/>
        <v>30545</v>
      </c>
      <c r="D104" s="302">
        <v>320</v>
      </c>
      <c r="E104" s="302">
        <v>554</v>
      </c>
      <c r="F104" s="302">
        <v>422</v>
      </c>
      <c r="G104" s="302">
        <v>12901</v>
      </c>
      <c r="H104" s="302">
        <v>1723</v>
      </c>
      <c r="I104" s="302">
        <v>1386</v>
      </c>
      <c r="J104" s="302">
        <v>1658</v>
      </c>
      <c r="K104" s="302">
        <v>1608</v>
      </c>
      <c r="L104" s="302">
        <v>1673</v>
      </c>
      <c r="M104" s="302">
        <v>2500</v>
      </c>
      <c r="N104" s="302">
        <v>2900</v>
      </c>
      <c r="O104" s="302">
        <v>2900</v>
      </c>
    </row>
    <row r="105" spans="1:15" ht="15.6" x14ac:dyDescent="0.3">
      <c r="A105" s="293"/>
      <c r="B105" s="303" t="s">
        <v>207</v>
      </c>
      <c r="C105" s="170">
        <f t="shared" si="6"/>
        <v>34871</v>
      </c>
      <c r="D105" s="302">
        <v>2966</v>
      </c>
      <c r="E105" s="302">
        <v>2980</v>
      </c>
      <c r="F105" s="302">
        <v>3187</v>
      </c>
      <c r="G105" s="302">
        <v>2887</v>
      </c>
      <c r="H105" s="302">
        <v>2477</v>
      </c>
      <c r="I105" s="302">
        <v>2451</v>
      </c>
      <c r="J105" s="302">
        <v>2727</v>
      </c>
      <c r="K105" s="302">
        <v>2942</v>
      </c>
      <c r="L105" s="302">
        <v>2454</v>
      </c>
      <c r="M105" s="302">
        <v>3000</v>
      </c>
      <c r="N105" s="302">
        <v>3300</v>
      </c>
      <c r="O105" s="302">
        <v>3500</v>
      </c>
    </row>
    <row r="106" spans="1:15" ht="15.6" x14ac:dyDescent="0.3">
      <c r="A106" s="293"/>
      <c r="B106" s="303" t="s">
        <v>208</v>
      </c>
      <c r="C106" s="170">
        <f t="shared" si="6"/>
        <v>17656</v>
      </c>
      <c r="D106" s="302">
        <v>1761</v>
      </c>
      <c r="E106" s="302">
        <v>1303</v>
      </c>
      <c r="F106" s="302">
        <v>1426</v>
      </c>
      <c r="G106" s="302">
        <v>1710</v>
      </c>
      <c r="H106" s="302">
        <v>1487</v>
      </c>
      <c r="I106" s="302">
        <v>1132</v>
      </c>
      <c r="J106" s="302">
        <v>1263</v>
      </c>
      <c r="K106" s="302">
        <v>1281</v>
      </c>
      <c r="L106" s="302">
        <v>1193</v>
      </c>
      <c r="M106" s="302">
        <v>1500</v>
      </c>
      <c r="N106" s="302">
        <v>1800</v>
      </c>
      <c r="O106" s="302">
        <v>1800</v>
      </c>
    </row>
    <row r="107" spans="1:15" ht="15.6" x14ac:dyDescent="0.3">
      <c r="A107" s="293"/>
      <c r="B107" s="303" t="s">
        <v>209</v>
      </c>
      <c r="C107" s="170">
        <f t="shared" si="6"/>
        <v>37141</v>
      </c>
      <c r="D107" s="302">
        <v>4248</v>
      </c>
      <c r="E107" s="302">
        <v>3585</v>
      </c>
      <c r="F107" s="302">
        <v>3918</v>
      </c>
      <c r="G107" s="302">
        <v>3271</v>
      </c>
      <c r="H107" s="302">
        <v>2536</v>
      </c>
      <c r="I107" s="302">
        <v>1967</v>
      </c>
      <c r="J107" s="302">
        <v>2070</v>
      </c>
      <c r="K107" s="302">
        <v>2185</v>
      </c>
      <c r="L107" s="302">
        <v>2361</v>
      </c>
      <c r="M107" s="302">
        <v>3300</v>
      </c>
      <c r="N107" s="302">
        <v>3700</v>
      </c>
      <c r="O107" s="302">
        <v>4000</v>
      </c>
    </row>
    <row r="108" spans="1:15" ht="15.6" x14ac:dyDescent="0.3">
      <c r="A108" s="293"/>
      <c r="B108" s="303" t="s">
        <v>210</v>
      </c>
      <c r="C108" s="170">
        <f t="shared" si="6"/>
        <v>14308</v>
      </c>
      <c r="D108" s="302">
        <v>1328</v>
      </c>
      <c r="E108" s="302">
        <v>1080</v>
      </c>
      <c r="F108" s="302">
        <v>1256</v>
      </c>
      <c r="G108" s="302">
        <v>957</v>
      </c>
      <c r="H108" s="302">
        <v>866</v>
      </c>
      <c r="I108" s="302">
        <v>925</v>
      </c>
      <c r="J108" s="302">
        <v>1322</v>
      </c>
      <c r="K108" s="302">
        <v>1263</v>
      </c>
      <c r="L108" s="302">
        <v>1611</v>
      </c>
      <c r="M108" s="302">
        <v>1000</v>
      </c>
      <c r="N108" s="302">
        <v>1300</v>
      </c>
      <c r="O108" s="302">
        <v>1400</v>
      </c>
    </row>
    <row r="109" spans="1:15" ht="15.6" x14ac:dyDescent="0.3">
      <c r="A109" s="293"/>
      <c r="B109" s="303" t="s">
        <v>211</v>
      </c>
      <c r="C109" s="170">
        <f t="shared" si="6"/>
        <v>21397</v>
      </c>
      <c r="D109" s="302">
        <v>2707</v>
      </c>
      <c r="E109" s="302">
        <v>2072</v>
      </c>
      <c r="F109" s="302">
        <v>1532</v>
      </c>
      <c r="G109" s="302">
        <v>1362</v>
      </c>
      <c r="H109" s="302">
        <v>1929</v>
      </c>
      <c r="I109" s="302">
        <v>1366</v>
      </c>
      <c r="J109" s="302">
        <v>1491</v>
      </c>
      <c r="K109" s="302">
        <v>1200</v>
      </c>
      <c r="L109" s="302">
        <v>1138</v>
      </c>
      <c r="M109" s="302">
        <v>1500</v>
      </c>
      <c r="N109" s="302">
        <v>2300</v>
      </c>
      <c r="O109" s="302">
        <v>2800</v>
      </c>
    </row>
    <row r="110" spans="1:15" ht="15.6" x14ac:dyDescent="0.3">
      <c r="A110" s="293"/>
      <c r="B110" s="303" t="s">
        <v>212</v>
      </c>
      <c r="C110" s="170">
        <f t="shared" ref="C110:C125" si="7">SUM(D110:O110)</f>
        <v>13505</v>
      </c>
      <c r="D110" s="302">
        <v>1218</v>
      </c>
      <c r="E110" s="302">
        <v>1067</v>
      </c>
      <c r="F110" s="302">
        <v>1247</v>
      </c>
      <c r="G110" s="302">
        <v>1122</v>
      </c>
      <c r="H110" s="302">
        <v>973</v>
      </c>
      <c r="I110" s="302">
        <v>937</v>
      </c>
      <c r="J110" s="302">
        <v>913</v>
      </c>
      <c r="K110" s="302">
        <v>1053</v>
      </c>
      <c r="L110" s="302">
        <v>875</v>
      </c>
      <c r="M110" s="302">
        <v>1200</v>
      </c>
      <c r="N110" s="302">
        <v>1400</v>
      </c>
      <c r="O110" s="302">
        <v>1500</v>
      </c>
    </row>
    <row r="111" spans="1:15" ht="15.6" x14ac:dyDescent="0.3">
      <c r="A111" s="293"/>
      <c r="B111" s="303" t="s">
        <v>213</v>
      </c>
      <c r="C111" s="170">
        <f t="shared" si="7"/>
        <v>23482</v>
      </c>
      <c r="D111" s="302">
        <v>1675</v>
      </c>
      <c r="E111" s="302">
        <v>1718</v>
      </c>
      <c r="F111" s="302">
        <v>2172</v>
      </c>
      <c r="G111" s="302">
        <v>1832</v>
      </c>
      <c r="H111" s="302">
        <v>1767</v>
      </c>
      <c r="I111" s="302">
        <v>1695</v>
      </c>
      <c r="J111" s="302">
        <v>2166</v>
      </c>
      <c r="K111" s="302">
        <v>2240</v>
      </c>
      <c r="L111" s="302">
        <v>1517</v>
      </c>
      <c r="M111" s="302">
        <v>1900</v>
      </c>
      <c r="N111" s="302">
        <v>2300</v>
      </c>
      <c r="O111" s="302">
        <v>2500</v>
      </c>
    </row>
    <row r="112" spans="1:15" ht="15.6" x14ac:dyDescent="0.3">
      <c r="A112" s="293"/>
      <c r="B112" s="303" t="s">
        <v>214</v>
      </c>
      <c r="C112" s="170">
        <f t="shared" si="7"/>
        <v>23130</v>
      </c>
      <c r="D112" s="302">
        <v>2443</v>
      </c>
      <c r="E112" s="302">
        <v>2014</v>
      </c>
      <c r="F112" s="302">
        <v>2040</v>
      </c>
      <c r="G112" s="302">
        <v>1796</v>
      </c>
      <c r="H112" s="302">
        <v>2126</v>
      </c>
      <c r="I112" s="302">
        <v>1326</v>
      </c>
      <c r="J112" s="302">
        <v>1623</v>
      </c>
      <c r="K112" s="302">
        <v>1767</v>
      </c>
      <c r="L112" s="302">
        <v>1495</v>
      </c>
      <c r="M112" s="302">
        <v>2000</v>
      </c>
      <c r="N112" s="302">
        <v>2100</v>
      </c>
      <c r="O112" s="302">
        <v>2400</v>
      </c>
    </row>
    <row r="113" spans="1:19" ht="15.6" x14ac:dyDescent="0.3">
      <c r="A113" s="293"/>
      <c r="B113" s="303" t="s">
        <v>215</v>
      </c>
      <c r="C113" s="170">
        <f t="shared" si="7"/>
        <v>19635</v>
      </c>
      <c r="D113" s="302">
        <v>1532</v>
      </c>
      <c r="E113" s="302">
        <v>1344</v>
      </c>
      <c r="F113" s="302">
        <v>1506</v>
      </c>
      <c r="G113" s="302">
        <v>1568</v>
      </c>
      <c r="H113" s="302">
        <v>1784</v>
      </c>
      <c r="I113" s="302">
        <v>1541</v>
      </c>
      <c r="J113" s="302">
        <v>1613</v>
      </c>
      <c r="K113" s="302">
        <v>1751</v>
      </c>
      <c r="L113" s="302">
        <v>1496</v>
      </c>
      <c r="M113" s="302">
        <v>1800</v>
      </c>
      <c r="N113" s="302">
        <v>1800</v>
      </c>
      <c r="O113" s="302">
        <v>1900</v>
      </c>
    </row>
    <row r="114" spans="1:19" ht="15.6" x14ac:dyDescent="0.3">
      <c r="A114" s="293"/>
      <c r="B114" s="303" t="s">
        <v>216</v>
      </c>
      <c r="C114" s="170">
        <f t="shared" si="7"/>
        <v>28350</v>
      </c>
      <c r="D114" s="302">
        <v>2605</v>
      </c>
      <c r="E114" s="302">
        <v>2212</v>
      </c>
      <c r="F114" s="302">
        <v>2728</v>
      </c>
      <c r="G114" s="302">
        <v>2210</v>
      </c>
      <c r="H114" s="302">
        <v>2559</v>
      </c>
      <c r="I114" s="302">
        <v>2150</v>
      </c>
      <c r="J114" s="302">
        <v>2000</v>
      </c>
      <c r="K114" s="302">
        <v>2106</v>
      </c>
      <c r="L114" s="302">
        <v>1880</v>
      </c>
      <c r="M114" s="302">
        <v>2200</v>
      </c>
      <c r="N114" s="302">
        <v>2700</v>
      </c>
      <c r="O114" s="302">
        <v>3000</v>
      </c>
    </row>
    <row r="115" spans="1:19" ht="15.6" x14ac:dyDescent="0.3">
      <c r="A115" s="293"/>
      <c r="B115" s="303" t="s">
        <v>217</v>
      </c>
      <c r="C115" s="170">
        <f t="shared" si="7"/>
        <v>18314</v>
      </c>
      <c r="D115" s="302">
        <v>2374</v>
      </c>
      <c r="E115" s="302">
        <v>1430</v>
      </c>
      <c r="F115" s="302">
        <v>1700</v>
      </c>
      <c r="G115" s="302">
        <v>1531</v>
      </c>
      <c r="H115" s="302">
        <v>1374</v>
      </c>
      <c r="I115" s="302">
        <v>1186</v>
      </c>
      <c r="J115" s="302">
        <v>1255</v>
      </c>
      <c r="K115" s="302">
        <v>1242</v>
      </c>
      <c r="L115" s="302">
        <v>1222</v>
      </c>
      <c r="M115" s="302">
        <v>1400</v>
      </c>
      <c r="N115" s="302">
        <v>1700</v>
      </c>
      <c r="O115" s="302">
        <v>1900</v>
      </c>
    </row>
    <row r="116" spans="1:19" ht="15.6" x14ac:dyDescent="0.3">
      <c r="A116" s="293"/>
      <c r="B116" s="303" t="s">
        <v>218</v>
      </c>
      <c r="C116" s="170">
        <f t="shared" si="7"/>
        <v>25767</v>
      </c>
      <c r="D116" s="302">
        <v>1947</v>
      </c>
      <c r="E116" s="302">
        <v>2852</v>
      </c>
      <c r="F116" s="302">
        <v>2056</v>
      </c>
      <c r="G116" s="302">
        <v>2120</v>
      </c>
      <c r="H116" s="302">
        <v>1920</v>
      </c>
      <c r="I116" s="302">
        <v>1960</v>
      </c>
      <c r="J116" s="302">
        <v>1720</v>
      </c>
      <c r="K116" s="302">
        <v>2348</v>
      </c>
      <c r="L116" s="302">
        <v>1344</v>
      </c>
      <c r="M116" s="302">
        <v>2400</v>
      </c>
      <c r="N116" s="302">
        <v>2300</v>
      </c>
      <c r="O116" s="302">
        <v>2800</v>
      </c>
    </row>
    <row r="117" spans="1:19" ht="15.6" x14ac:dyDescent="0.3">
      <c r="A117" s="293"/>
      <c r="B117" s="303" t="s">
        <v>219</v>
      </c>
      <c r="C117" s="170">
        <f t="shared" si="7"/>
        <v>28310</v>
      </c>
      <c r="D117" s="302">
        <v>2208</v>
      </c>
      <c r="E117" s="302">
        <v>2375</v>
      </c>
      <c r="F117" s="302">
        <v>2577</v>
      </c>
      <c r="G117" s="302">
        <v>2662</v>
      </c>
      <c r="H117" s="302">
        <v>1886</v>
      </c>
      <c r="I117" s="302">
        <v>2448</v>
      </c>
      <c r="J117" s="302">
        <v>1778</v>
      </c>
      <c r="K117" s="302">
        <v>2257</v>
      </c>
      <c r="L117" s="302">
        <v>2219</v>
      </c>
      <c r="M117" s="302">
        <v>2500</v>
      </c>
      <c r="N117" s="302">
        <v>2600</v>
      </c>
      <c r="O117" s="302">
        <v>2800</v>
      </c>
    </row>
    <row r="118" spans="1:19" ht="15.6" x14ac:dyDescent="0.3">
      <c r="A118" s="304"/>
      <c r="B118" s="305" t="s">
        <v>142</v>
      </c>
      <c r="C118" s="170">
        <f t="shared" si="7"/>
        <v>3672</v>
      </c>
      <c r="D118" s="302">
        <v>381</v>
      </c>
      <c r="E118" s="302">
        <v>326</v>
      </c>
      <c r="F118" s="302">
        <v>290</v>
      </c>
      <c r="G118" s="302">
        <v>279</v>
      </c>
      <c r="H118" s="302">
        <v>244</v>
      </c>
      <c r="I118" s="302">
        <v>289</v>
      </c>
      <c r="J118" s="302">
        <v>292</v>
      </c>
      <c r="K118" s="302">
        <v>298</v>
      </c>
      <c r="L118" s="302">
        <v>223</v>
      </c>
      <c r="M118" s="302">
        <v>300</v>
      </c>
      <c r="N118" s="302">
        <v>350</v>
      </c>
      <c r="O118" s="302">
        <v>400</v>
      </c>
    </row>
    <row r="119" spans="1:19" s="114" customFormat="1" ht="15.6" x14ac:dyDescent="0.3">
      <c r="A119" s="293"/>
      <c r="B119" s="305" t="s">
        <v>143</v>
      </c>
      <c r="C119" s="170">
        <f t="shared" si="7"/>
        <v>2985</v>
      </c>
      <c r="D119" s="302">
        <v>285</v>
      </c>
      <c r="E119" s="302">
        <v>215</v>
      </c>
      <c r="F119" s="302">
        <v>208</v>
      </c>
      <c r="G119" s="302">
        <v>275</v>
      </c>
      <c r="H119" s="302">
        <v>286</v>
      </c>
      <c r="I119" s="302">
        <v>183</v>
      </c>
      <c r="J119" s="302">
        <v>213</v>
      </c>
      <c r="K119" s="302">
        <v>271</v>
      </c>
      <c r="L119" s="302">
        <v>199</v>
      </c>
      <c r="M119" s="302">
        <v>250</v>
      </c>
      <c r="N119" s="302">
        <v>300</v>
      </c>
      <c r="O119" s="302">
        <v>300</v>
      </c>
      <c r="Q119" s="109"/>
      <c r="R119" s="109"/>
      <c r="S119" s="109"/>
    </row>
    <row r="120" spans="1:19" ht="15.6" x14ac:dyDescent="0.3">
      <c r="A120" s="293"/>
      <c r="B120" s="305" t="s">
        <v>144</v>
      </c>
      <c r="C120" s="170">
        <f t="shared" si="7"/>
        <v>0</v>
      </c>
      <c r="D120" s="302">
        <v>0</v>
      </c>
      <c r="E120" s="302">
        <v>0</v>
      </c>
      <c r="F120" s="302">
        <v>0</v>
      </c>
      <c r="G120" s="302">
        <v>0</v>
      </c>
      <c r="H120" s="302">
        <v>0</v>
      </c>
      <c r="I120" s="302">
        <v>0</v>
      </c>
      <c r="J120" s="302">
        <v>0</v>
      </c>
      <c r="K120" s="302">
        <v>0</v>
      </c>
      <c r="L120" s="302">
        <v>0</v>
      </c>
      <c r="M120" s="302">
        <v>0</v>
      </c>
      <c r="N120" s="302">
        <v>0</v>
      </c>
      <c r="O120" s="302">
        <v>0</v>
      </c>
    </row>
    <row r="121" spans="1:19" ht="15.6" x14ac:dyDescent="0.3">
      <c r="A121" s="293"/>
      <c r="B121" s="305" t="s">
        <v>145</v>
      </c>
      <c r="C121" s="170">
        <f t="shared" si="7"/>
        <v>11018</v>
      </c>
      <c r="D121" s="302">
        <v>1303</v>
      </c>
      <c r="E121" s="302">
        <v>349</v>
      </c>
      <c r="F121" s="302">
        <v>901</v>
      </c>
      <c r="G121" s="302">
        <v>886</v>
      </c>
      <c r="H121" s="302">
        <v>738</v>
      </c>
      <c r="I121" s="302">
        <v>106</v>
      </c>
      <c r="J121" s="302">
        <v>1182</v>
      </c>
      <c r="K121" s="302">
        <v>1001</v>
      </c>
      <c r="L121" s="302">
        <v>1252</v>
      </c>
      <c r="M121" s="302">
        <v>1000</v>
      </c>
      <c r="N121" s="302">
        <v>1000</v>
      </c>
      <c r="O121" s="302">
        <v>1300</v>
      </c>
    </row>
    <row r="122" spans="1:19" ht="15.6" x14ac:dyDescent="0.3">
      <c r="A122" s="293"/>
      <c r="B122" s="305" t="s">
        <v>146</v>
      </c>
      <c r="C122" s="170">
        <f t="shared" si="7"/>
        <v>8188</v>
      </c>
      <c r="D122" s="302">
        <v>742</v>
      </c>
      <c r="E122" s="302">
        <v>1057</v>
      </c>
      <c r="F122" s="302">
        <v>757</v>
      </c>
      <c r="G122" s="302">
        <v>814</v>
      </c>
      <c r="H122" s="302">
        <v>407</v>
      </c>
      <c r="I122" s="302">
        <v>280</v>
      </c>
      <c r="J122" s="302">
        <v>425</v>
      </c>
      <c r="K122" s="302">
        <v>592</v>
      </c>
      <c r="L122" s="302">
        <v>314</v>
      </c>
      <c r="M122" s="302">
        <v>700</v>
      </c>
      <c r="N122" s="302">
        <v>900</v>
      </c>
      <c r="O122" s="302">
        <v>1200</v>
      </c>
    </row>
    <row r="123" spans="1:19" ht="15.6" x14ac:dyDescent="0.3">
      <c r="A123" s="293"/>
      <c r="B123" s="305" t="s">
        <v>147</v>
      </c>
      <c r="C123" s="170">
        <f t="shared" si="7"/>
        <v>2094</v>
      </c>
      <c r="D123" s="302">
        <v>192</v>
      </c>
      <c r="E123" s="302">
        <v>228</v>
      </c>
      <c r="F123" s="302">
        <v>194</v>
      </c>
      <c r="G123" s="302">
        <v>178</v>
      </c>
      <c r="H123" s="302">
        <v>133</v>
      </c>
      <c r="I123" s="302">
        <v>121</v>
      </c>
      <c r="J123" s="302">
        <v>92</v>
      </c>
      <c r="K123" s="302">
        <v>122</v>
      </c>
      <c r="L123" s="302">
        <v>134</v>
      </c>
      <c r="M123" s="302">
        <v>200</v>
      </c>
      <c r="N123" s="302">
        <v>250</v>
      </c>
      <c r="O123" s="302">
        <v>250</v>
      </c>
    </row>
    <row r="124" spans="1:19" ht="15.6" x14ac:dyDescent="0.3">
      <c r="A124" s="293"/>
      <c r="B124" s="90" t="s">
        <v>148</v>
      </c>
      <c r="C124" s="170">
        <f t="shared" si="7"/>
        <v>8707</v>
      </c>
      <c r="D124" s="302">
        <v>995</v>
      </c>
      <c r="E124" s="302">
        <v>1029</v>
      </c>
      <c r="F124" s="302">
        <v>759</v>
      </c>
      <c r="G124" s="302">
        <v>759</v>
      </c>
      <c r="H124" s="302">
        <v>817</v>
      </c>
      <c r="I124" s="302">
        <v>447</v>
      </c>
      <c r="J124" s="302">
        <v>418</v>
      </c>
      <c r="K124" s="302">
        <v>36</v>
      </c>
      <c r="L124" s="302">
        <v>647</v>
      </c>
      <c r="M124" s="302">
        <v>900</v>
      </c>
      <c r="N124" s="302">
        <v>900</v>
      </c>
      <c r="O124" s="302">
        <v>1000</v>
      </c>
    </row>
    <row r="125" spans="1:19" ht="15.6" x14ac:dyDescent="0.3">
      <c r="A125" s="293"/>
      <c r="B125" s="46" t="s">
        <v>149</v>
      </c>
      <c r="C125" s="170">
        <f t="shared" si="7"/>
        <v>9316</v>
      </c>
      <c r="D125" s="302">
        <v>381</v>
      </c>
      <c r="E125" s="302">
        <v>406</v>
      </c>
      <c r="F125" s="302">
        <v>466</v>
      </c>
      <c r="G125" s="302">
        <v>697</v>
      </c>
      <c r="H125" s="302">
        <v>655</v>
      </c>
      <c r="I125" s="302">
        <v>894</v>
      </c>
      <c r="J125" s="302">
        <v>942</v>
      </c>
      <c r="K125" s="302">
        <v>1274</v>
      </c>
      <c r="L125" s="302">
        <v>601</v>
      </c>
      <c r="M125" s="302">
        <v>1000</v>
      </c>
      <c r="N125" s="302">
        <v>1000</v>
      </c>
      <c r="O125" s="302">
        <v>1000</v>
      </c>
    </row>
    <row r="126" spans="1:19" ht="16.2" customHeight="1" x14ac:dyDescent="0.25">
      <c r="A126" s="240">
        <v>5</v>
      </c>
      <c r="B126" s="49" t="s">
        <v>157</v>
      </c>
      <c r="C126" s="170">
        <f t="shared" ref="C126:O126" si="8">SUM(C127:C128)</f>
        <v>223167</v>
      </c>
      <c r="D126" s="170">
        <f t="shared" si="8"/>
        <v>19770</v>
      </c>
      <c r="E126" s="170">
        <f t="shared" si="8"/>
        <v>19999</v>
      </c>
      <c r="F126" s="170">
        <f t="shared" si="8"/>
        <v>26559</v>
      </c>
      <c r="G126" s="170">
        <f t="shared" si="8"/>
        <v>18596</v>
      </c>
      <c r="H126" s="170">
        <f t="shared" si="8"/>
        <v>10782</v>
      </c>
      <c r="I126" s="170">
        <f t="shared" si="8"/>
        <v>10578</v>
      </c>
      <c r="J126" s="170">
        <f t="shared" si="8"/>
        <v>12304</v>
      </c>
      <c r="K126" s="170">
        <f t="shared" si="8"/>
        <v>12555</v>
      </c>
      <c r="L126" s="170">
        <f t="shared" si="8"/>
        <v>9113</v>
      </c>
      <c r="M126" s="170">
        <f t="shared" si="8"/>
        <v>18331</v>
      </c>
      <c r="N126" s="170">
        <f t="shared" si="8"/>
        <v>30040</v>
      </c>
      <c r="O126" s="170">
        <f t="shared" si="8"/>
        <v>34540</v>
      </c>
    </row>
    <row r="127" spans="1:19" ht="15.6" x14ac:dyDescent="0.25">
      <c r="A127" s="26"/>
      <c r="B127" s="49" t="s">
        <v>158</v>
      </c>
      <c r="C127" s="170">
        <f>SUM(D127:O127)</f>
        <v>168034</v>
      </c>
      <c r="D127" s="282">
        <v>19770</v>
      </c>
      <c r="E127" s="282">
        <v>19999</v>
      </c>
      <c r="F127" s="282">
        <v>18442</v>
      </c>
      <c r="G127" s="282">
        <v>12972</v>
      </c>
      <c r="H127" s="282">
        <v>8842</v>
      </c>
      <c r="I127" s="282">
        <v>9670</v>
      </c>
      <c r="J127" s="282">
        <v>10626</v>
      </c>
      <c r="K127" s="282">
        <v>10383</v>
      </c>
      <c r="L127" s="282">
        <v>7519</v>
      </c>
      <c r="M127" s="282">
        <v>12311</v>
      </c>
      <c r="N127" s="282">
        <v>16500</v>
      </c>
      <c r="O127" s="282">
        <v>21000</v>
      </c>
      <c r="P127" s="115"/>
    </row>
    <row r="128" spans="1:19" ht="15.6" x14ac:dyDescent="0.25">
      <c r="A128" s="26"/>
      <c r="B128" s="49" t="s">
        <v>22</v>
      </c>
      <c r="C128" s="170">
        <f>SUM(D128:O128)</f>
        <v>55133</v>
      </c>
      <c r="D128" s="282">
        <v>0</v>
      </c>
      <c r="E128" s="282">
        <v>0</v>
      </c>
      <c r="F128" s="282">
        <v>8117</v>
      </c>
      <c r="G128" s="282">
        <v>5624</v>
      </c>
      <c r="H128" s="170">
        <v>1940</v>
      </c>
      <c r="I128" s="170">
        <v>908</v>
      </c>
      <c r="J128" s="282">
        <v>1678</v>
      </c>
      <c r="K128" s="282">
        <v>2172</v>
      </c>
      <c r="L128" s="282">
        <v>1594</v>
      </c>
      <c r="M128" s="282">
        <v>6020</v>
      </c>
      <c r="N128" s="282">
        <v>13540</v>
      </c>
      <c r="O128" s="282">
        <v>13540</v>
      </c>
      <c r="P128" s="115"/>
    </row>
    <row r="129" spans="1:20" ht="15.6" x14ac:dyDescent="0.25">
      <c r="A129" s="240">
        <v>6</v>
      </c>
      <c r="B129" s="49" t="s">
        <v>150</v>
      </c>
      <c r="C129" s="170">
        <f>SUM(D129:R129)</f>
        <v>307123</v>
      </c>
      <c r="D129" s="170">
        <v>25816</v>
      </c>
      <c r="E129" s="170">
        <v>21591</v>
      </c>
      <c r="F129" s="170">
        <v>23324</v>
      </c>
      <c r="G129" s="170">
        <v>18882</v>
      </c>
      <c r="H129" s="170">
        <v>21682</v>
      </c>
      <c r="I129" s="170">
        <v>25769</v>
      </c>
      <c r="J129" s="170">
        <v>34178</v>
      </c>
      <c r="K129" s="170">
        <v>23722</v>
      </c>
      <c r="L129" s="170">
        <v>38955</v>
      </c>
      <c r="M129" s="170">
        <v>23204</v>
      </c>
      <c r="N129" s="170">
        <v>25000</v>
      </c>
      <c r="O129" s="170">
        <v>25000</v>
      </c>
      <c r="P129" s="116"/>
      <c r="Q129" s="117"/>
      <c r="R129" s="117"/>
      <c r="S129" s="115"/>
    </row>
    <row r="130" spans="1:20" ht="15.6" x14ac:dyDescent="0.25">
      <c r="A130" s="268">
        <v>7</v>
      </c>
      <c r="B130" s="46" t="s">
        <v>24</v>
      </c>
      <c r="C130" s="170">
        <f t="shared" ref="C130" si="9">SUM(D130:O130)</f>
        <v>4086</v>
      </c>
      <c r="D130" s="170">
        <v>265</v>
      </c>
      <c r="E130" s="170">
        <v>406</v>
      </c>
      <c r="F130" s="170">
        <v>366</v>
      </c>
      <c r="G130" s="170">
        <v>301</v>
      </c>
      <c r="H130" s="170">
        <v>179</v>
      </c>
      <c r="I130" s="170">
        <v>279</v>
      </c>
      <c r="J130" s="170">
        <v>450</v>
      </c>
      <c r="K130" s="170">
        <v>509</v>
      </c>
      <c r="L130" s="170">
        <v>349</v>
      </c>
      <c r="M130" s="170">
        <v>182</v>
      </c>
      <c r="N130" s="170">
        <v>400</v>
      </c>
      <c r="O130" s="170">
        <v>400</v>
      </c>
      <c r="P130" s="115"/>
    </row>
    <row r="131" spans="1:20" ht="15.6" x14ac:dyDescent="0.25">
      <c r="A131" s="240">
        <v>8</v>
      </c>
      <c r="B131" s="46" t="s">
        <v>151</v>
      </c>
      <c r="C131" s="170">
        <f>SUM(D131:O131)</f>
        <v>3700</v>
      </c>
      <c r="D131" s="170">
        <v>73</v>
      </c>
      <c r="E131" s="170">
        <v>50</v>
      </c>
      <c r="F131" s="170">
        <v>78</v>
      </c>
      <c r="G131" s="170">
        <v>223</v>
      </c>
      <c r="H131" s="170">
        <v>226</v>
      </c>
      <c r="I131" s="170">
        <v>288</v>
      </c>
      <c r="J131" s="170">
        <v>575</v>
      </c>
      <c r="K131" s="170">
        <v>648</v>
      </c>
      <c r="L131" s="170">
        <v>289</v>
      </c>
      <c r="M131" s="170">
        <v>209</v>
      </c>
      <c r="N131" s="170">
        <v>441</v>
      </c>
      <c r="O131" s="170">
        <v>600</v>
      </c>
      <c r="P131" s="115"/>
    </row>
    <row r="132" spans="1:20" ht="16.2" customHeight="1" x14ac:dyDescent="0.25">
      <c r="A132" s="268">
        <v>9</v>
      </c>
      <c r="B132" s="46" t="s">
        <v>152</v>
      </c>
      <c r="C132" s="170">
        <f>SUM(D132:O132)</f>
        <v>207571</v>
      </c>
      <c r="D132" s="170">
        <v>22131</v>
      </c>
      <c r="E132" s="170">
        <v>19824</v>
      </c>
      <c r="F132" s="170">
        <v>19458</v>
      </c>
      <c r="G132" s="170">
        <v>15686</v>
      </c>
      <c r="H132" s="170">
        <v>10816</v>
      </c>
      <c r="I132" s="170">
        <v>10814</v>
      </c>
      <c r="J132" s="170">
        <v>20085</v>
      </c>
      <c r="K132" s="170">
        <v>22708</v>
      </c>
      <c r="L132" s="170">
        <v>9748</v>
      </c>
      <c r="M132" s="170">
        <v>14301</v>
      </c>
      <c r="N132" s="170">
        <v>21000</v>
      </c>
      <c r="O132" s="170">
        <v>21000</v>
      </c>
      <c r="P132" s="115"/>
    </row>
    <row r="133" spans="1:20" ht="15.6" x14ac:dyDescent="0.25">
      <c r="A133" s="268">
        <v>10</v>
      </c>
      <c r="B133" s="46" t="s">
        <v>153</v>
      </c>
      <c r="C133" s="170">
        <f xml:space="preserve"> C134</f>
        <v>49380</v>
      </c>
      <c r="D133" s="170">
        <f t="shared" ref="D133:O133" si="10" xml:space="preserve"> D134</f>
        <v>4911</v>
      </c>
      <c r="E133" s="170">
        <f t="shared" si="10"/>
        <v>3419</v>
      </c>
      <c r="F133" s="170">
        <f t="shared" si="10"/>
        <v>3992</v>
      </c>
      <c r="G133" s="170">
        <f t="shared" si="10"/>
        <v>3343</v>
      </c>
      <c r="H133" s="170">
        <f t="shared" si="10"/>
        <v>3709</v>
      </c>
      <c r="I133" s="170">
        <f t="shared" si="10"/>
        <v>3604</v>
      </c>
      <c r="J133" s="170">
        <f t="shared" si="10"/>
        <v>3802</v>
      </c>
      <c r="K133" s="170">
        <f t="shared" si="10"/>
        <v>6480</v>
      </c>
      <c r="L133" s="170">
        <f t="shared" si="10"/>
        <v>3699</v>
      </c>
      <c r="M133" s="170">
        <f t="shared" si="10"/>
        <v>3421</v>
      </c>
      <c r="N133" s="170">
        <f t="shared" si="10"/>
        <v>4000</v>
      </c>
      <c r="O133" s="170">
        <f t="shared" si="10"/>
        <v>5000</v>
      </c>
      <c r="P133" s="115"/>
    </row>
    <row r="134" spans="1:20" ht="15.6" x14ac:dyDescent="0.25">
      <c r="A134" s="268"/>
      <c r="B134" s="46" t="s">
        <v>48</v>
      </c>
      <c r="C134" s="170">
        <f>SUM(D134:O134)</f>
        <v>49380</v>
      </c>
      <c r="D134" s="170">
        <v>4911</v>
      </c>
      <c r="E134" s="170">
        <v>3419</v>
      </c>
      <c r="F134" s="170">
        <v>3992</v>
      </c>
      <c r="G134" s="170">
        <v>3343</v>
      </c>
      <c r="H134" s="170">
        <v>3709</v>
      </c>
      <c r="I134" s="170">
        <v>3604</v>
      </c>
      <c r="J134" s="170">
        <v>3802</v>
      </c>
      <c r="K134" s="170">
        <v>6480</v>
      </c>
      <c r="L134" s="170">
        <v>3699</v>
      </c>
      <c r="M134" s="170">
        <v>3421</v>
      </c>
      <c r="N134" s="170">
        <v>4000</v>
      </c>
      <c r="O134" s="170">
        <v>5000</v>
      </c>
      <c r="P134" s="115"/>
    </row>
    <row r="135" spans="1:20" ht="15.6" x14ac:dyDescent="0.25">
      <c r="A135" s="237">
        <v>11</v>
      </c>
      <c r="B135" s="46" t="s">
        <v>59</v>
      </c>
      <c r="C135" s="170">
        <f>SUM(D135:O135)</f>
        <v>15648</v>
      </c>
      <c r="D135" s="170">
        <f>SUM(D136:D139)</f>
        <v>7422</v>
      </c>
      <c r="E135" s="170">
        <f t="shared" ref="E135:O135" si="11">SUM(E136:E139)</f>
        <v>1048</v>
      </c>
      <c r="F135" s="170">
        <f t="shared" si="11"/>
        <v>574</v>
      </c>
      <c r="G135" s="170">
        <f t="shared" si="11"/>
        <v>1184</v>
      </c>
      <c r="H135" s="170">
        <f t="shared" si="11"/>
        <v>958</v>
      </c>
      <c r="I135" s="170">
        <f t="shared" si="11"/>
        <v>500</v>
      </c>
      <c r="J135" s="170">
        <f t="shared" si="11"/>
        <v>800</v>
      </c>
      <c r="K135" s="170">
        <f t="shared" si="11"/>
        <v>1181</v>
      </c>
      <c r="L135" s="170">
        <f t="shared" si="11"/>
        <v>480</v>
      </c>
      <c r="M135" s="170">
        <f t="shared" si="11"/>
        <v>508</v>
      </c>
      <c r="N135" s="170">
        <f t="shared" si="11"/>
        <v>510</v>
      </c>
      <c r="O135" s="170">
        <f t="shared" si="11"/>
        <v>483</v>
      </c>
      <c r="P135" s="115"/>
    </row>
    <row r="136" spans="1:20" s="119" customFormat="1" ht="15.6" x14ac:dyDescent="0.3">
      <c r="A136" s="263"/>
      <c r="B136" s="264" t="s">
        <v>60</v>
      </c>
      <c r="C136" s="265">
        <f t="shared" ref="C136:C139" si="12">SUM(D136:O136)</f>
        <v>1005</v>
      </c>
      <c r="D136" s="265">
        <v>7</v>
      </c>
      <c r="E136" s="265">
        <v>6</v>
      </c>
      <c r="F136" s="265">
        <v>0</v>
      </c>
      <c r="G136" s="265">
        <v>121</v>
      </c>
      <c r="H136" s="265">
        <v>106</v>
      </c>
      <c r="I136" s="265">
        <v>104</v>
      </c>
      <c r="J136" s="265">
        <v>106</v>
      </c>
      <c r="K136" s="265">
        <v>108</v>
      </c>
      <c r="L136" s="265">
        <v>105</v>
      </c>
      <c r="M136" s="265">
        <v>117</v>
      </c>
      <c r="N136" s="265">
        <v>117</v>
      </c>
      <c r="O136" s="265">
        <v>108</v>
      </c>
      <c r="P136" s="118"/>
    </row>
    <row r="137" spans="1:20" s="121" customFormat="1" ht="15.6" x14ac:dyDescent="0.3">
      <c r="A137" s="266"/>
      <c r="B137" s="264" t="s">
        <v>53</v>
      </c>
      <c r="C137" s="265">
        <f t="shared" si="12"/>
        <v>11202</v>
      </c>
      <c r="D137" s="265">
        <v>7306</v>
      </c>
      <c r="E137" s="265">
        <v>943</v>
      </c>
      <c r="F137" s="265">
        <v>465</v>
      </c>
      <c r="G137" s="265">
        <v>951</v>
      </c>
      <c r="H137" s="265">
        <v>476</v>
      </c>
      <c r="I137" s="265">
        <v>1</v>
      </c>
      <c r="J137" s="265">
        <v>340</v>
      </c>
      <c r="K137" s="265">
        <v>720</v>
      </c>
      <c r="L137" s="265">
        <v>0</v>
      </c>
      <c r="M137" s="265">
        <v>0</v>
      </c>
      <c r="N137" s="265">
        <v>0</v>
      </c>
      <c r="O137" s="265">
        <v>0</v>
      </c>
      <c r="P137" s="120"/>
    </row>
    <row r="138" spans="1:20" s="121" customFormat="1" ht="15.6" x14ac:dyDescent="0.3">
      <c r="A138" s="266"/>
      <c r="B138" s="264" t="s">
        <v>54</v>
      </c>
      <c r="C138" s="265">
        <f t="shared" si="12"/>
        <v>1173</v>
      </c>
      <c r="D138" s="265">
        <v>109</v>
      </c>
      <c r="E138" s="265">
        <v>99</v>
      </c>
      <c r="F138" s="265">
        <v>109</v>
      </c>
      <c r="G138" s="265">
        <v>0</v>
      </c>
      <c r="H138" s="265">
        <v>107</v>
      </c>
      <c r="I138" s="265">
        <v>105</v>
      </c>
      <c r="J138" s="265">
        <v>108</v>
      </c>
      <c r="K138" s="265">
        <v>108</v>
      </c>
      <c r="L138" s="265">
        <v>104</v>
      </c>
      <c r="M138" s="265">
        <v>107</v>
      </c>
      <c r="N138" s="265">
        <v>109</v>
      </c>
      <c r="O138" s="265">
        <v>108</v>
      </c>
      <c r="P138" s="120"/>
    </row>
    <row r="139" spans="1:20" s="119" customFormat="1" ht="15.6" x14ac:dyDescent="0.3">
      <c r="A139" s="267"/>
      <c r="B139" s="264" t="s">
        <v>61</v>
      </c>
      <c r="C139" s="265">
        <f t="shared" si="12"/>
        <v>2268</v>
      </c>
      <c r="D139" s="265">
        <v>0</v>
      </c>
      <c r="E139" s="265">
        <v>0</v>
      </c>
      <c r="F139" s="265">
        <v>0</v>
      </c>
      <c r="G139" s="265">
        <v>112</v>
      </c>
      <c r="H139" s="265">
        <v>269</v>
      </c>
      <c r="I139" s="265">
        <v>290</v>
      </c>
      <c r="J139" s="265">
        <v>246</v>
      </c>
      <c r="K139" s="265">
        <v>245</v>
      </c>
      <c r="L139" s="265">
        <v>271</v>
      </c>
      <c r="M139" s="265">
        <v>284</v>
      </c>
      <c r="N139" s="265">
        <v>284</v>
      </c>
      <c r="O139" s="265">
        <v>267</v>
      </c>
      <c r="P139" s="122"/>
    </row>
    <row r="140" spans="1:20" s="123" customFormat="1" ht="15.6" x14ac:dyDescent="0.25">
      <c r="A140" s="26"/>
      <c r="B140" s="46" t="s">
        <v>25</v>
      </c>
      <c r="C140" s="62">
        <f t="shared" ref="C140:O140" si="13">SUM(C141:C151)</f>
        <v>4237907</v>
      </c>
      <c r="D140" s="169">
        <f t="shared" si="13"/>
        <v>420437</v>
      </c>
      <c r="E140" s="169">
        <f t="shared" si="13"/>
        <v>384729</v>
      </c>
      <c r="F140" s="169">
        <f t="shared" si="13"/>
        <v>399491</v>
      </c>
      <c r="G140" s="169">
        <f t="shared" si="13"/>
        <v>366161</v>
      </c>
      <c r="H140" s="169">
        <f t="shared" si="13"/>
        <v>300549</v>
      </c>
      <c r="I140" s="169">
        <f t="shared" si="13"/>
        <v>251518</v>
      </c>
      <c r="J140" s="169">
        <f t="shared" si="13"/>
        <v>265104</v>
      </c>
      <c r="K140" s="169">
        <f t="shared" si="13"/>
        <v>269399</v>
      </c>
      <c r="L140" s="169">
        <f t="shared" si="13"/>
        <v>308904</v>
      </c>
      <c r="M140" s="169">
        <f t="shared" si="13"/>
        <v>368615</v>
      </c>
      <c r="N140" s="169">
        <f t="shared" si="13"/>
        <v>420926</v>
      </c>
      <c r="O140" s="169">
        <f t="shared" si="13"/>
        <v>458423</v>
      </c>
      <c r="P140" s="109"/>
      <c r="Q140" s="157"/>
      <c r="R140" s="158"/>
      <c r="S140" s="109"/>
      <c r="T140" s="109"/>
    </row>
    <row r="141" spans="1:20" ht="15.6" x14ac:dyDescent="0.25">
      <c r="A141" s="48">
        <v>1</v>
      </c>
      <c r="B141" s="46" t="s">
        <v>19</v>
      </c>
      <c r="C141" s="170">
        <f t="shared" ref="C141:O141" si="14">C23</f>
        <v>8244</v>
      </c>
      <c r="D141" s="170">
        <f t="shared" si="14"/>
        <v>1478</v>
      </c>
      <c r="E141" s="170">
        <f t="shared" si="14"/>
        <v>659</v>
      </c>
      <c r="F141" s="170">
        <f t="shared" si="14"/>
        <v>506</v>
      </c>
      <c r="G141" s="170">
        <f t="shared" si="14"/>
        <v>742</v>
      </c>
      <c r="H141" s="170">
        <f t="shared" si="14"/>
        <v>609</v>
      </c>
      <c r="I141" s="170">
        <f t="shared" si="14"/>
        <v>454</v>
      </c>
      <c r="J141" s="170">
        <f t="shared" si="14"/>
        <v>571</v>
      </c>
      <c r="K141" s="170">
        <f t="shared" si="14"/>
        <v>777</v>
      </c>
      <c r="L141" s="170">
        <f t="shared" si="14"/>
        <v>587</v>
      </c>
      <c r="M141" s="170">
        <f t="shared" si="14"/>
        <v>561</v>
      </c>
      <c r="N141" s="170">
        <f t="shared" si="14"/>
        <v>500</v>
      </c>
      <c r="O141" s="170">
        <f t="shared" si="14"/>
        <v>800</v>
      </c>
      <c r="Q141" s="157"/>
      <c r="R141" s="158"/>
    </row>
    <row r="142" spans="1:20" ht="15.6" x14ac:dyDescent="0.25">
      <c r="A142" s="48">
        <v>2</v>
      </c>
      <c r="B142" s="49" t="s">
        <v>138</v>
      </c>
      <c r="C142" s="170">
        <f t="shared" ref="C142:O142" si="15">C25</f>
        <v>7859</v>
      </c>
      <c r="D142" s="170">
        <f t="shared" si="15"/>
        <v>451</v>
      </c>
      <c r="E142" s="170">
        <f t="shared" si="15"/>
        <v>601</v>
      </c>
      <c r="F142" s="170">
        <f t="shared" si="15"/>
        <v>445</v>
      </c>
      <c r="G142" s="170">
        <f t="shared" si="15"/>
        <v>601</v>
      </c>
      <c r="H142" s="170">
        <f t="shared" si="15"/>
        <v>601</v>
      </c>
      <c r="I142" s="170">
        <f t="shared" si="15"/>
        <v>702</v>
      </c>
      <c r="J142" s="170">
        <f t="shared" si="15"/>
        <v>1003</v>
      </c>
      <c r="K142" s="170">
        <f t="shared" si="15"/>
        <v>1003</v>
      </c>
      <c r="L142" s="170">
        <f t="shared" si="15"/>
        <v>601</v>
      </c>
      <c r="M142" s="170">
        <f t="shared" si="15"/>
        <v>601</v>
      </c>
      <c r="N142" s="170">
        <f t="shared" si="15"/>
        <v>650</v>
      </c>
      <c r="O142" s="170">
        <f t="shared" si="15"/>
        <v>600</v>
      </c>
      <c r="Q142" s="157"/>
      <c r="R142" s="158"/>
    </row>
    <row r="143" spans="1:20" ht="15.6" x14ac:dyDescent="0.25">
      <c r="A143" s="48">
        <v>3</v>
      </c>
      <c r="B143" s="49" t="s">
        <v>26</v>
      </c>
      <c r="C143" s="170">
        <f t="shared" ref="C143:O143" si="16">C26</f>
        <v>111648</v>
      </c>
      <c r="D143" s="170">
        <f t="shared" si="16"/>
        <v>12652</v>
      </c>
      <c r="E143" s="170">
        <f t="shared" si="16"/>
        <v>11428</v>
      </c>
      <c r="F143" s="170">
        <f t="shared" si="16"/>
        <v>9738</v>
      </c>
      <c r="G143" s="170">
        <f t="shared" si="16"/>
        <v>8562</v>
      </c>
      <c r="H143" s="170">
        <f t="shared" si="16"/>
        <v>8606</v>
      </c>
      <c r="I143" s="170">
        <f t="shared" si="16"/>
        <v>7126</v>
      </c>
      <c r="J143" s="170">
        <f t="shared" si="16"/>
        <v>7271</v>
      </c>
      <c r="K143" s="170">
        <f t="shared" si="16"/>
        <v>8386</v>
      </c>
      <c r="L143" s="170">
        <f t="shared" si="16"/>
        <v>7207</v>
      </c>
      <c r="M143" s="170">
        <f t="shared" si="16"/>
        <v>8042</v>
      </c>
      <c r="N143" s="170">
        <f t="shared" si="16"/>
        <v>10285</v>
      </c>
      <c r="O143" s="170">
        <f t="shared" si="16"/>
        <v>12345</v>
      </c>
      <c r="Q143" s="157"/>
      <c r="R143" s="158"/>
    </row>
    <row r="144" spans="1:20" ht="15.6" x14ac:dyDescent="0.25">
      <c r="A144" s="48">
        <v>4</v>
      </c>
      <c r="B144" s="46" t="s">
        <v>27</v>
      </c>
      <c r="C144" s="170">
        <f t="shared" ref="C144:O144" si="17">C33</f>
        <v>3299481</v>
      </c>
      <c r="D144" s="170">
        <f t="shared" si="17"/>
        <v>325468</v>
      </c>
      <c r="E144" s="170">
        <f t="shared" si="17"/>
        <v>305704</v>
      </c>
      <c r="F144" s="170">
        <f t="shared" si="17"/>
        <v>314451</v>
      </c>
      <c r="G144" s="170">
        <f t="shared" si="17"/>
        <v>298041</v>
      </c>
      <c r="H144" s="170">
        <f t="shared" si="17"/>
        <v>242381</v>
      </c>
      <c r="I144" s="170">
        <f t="shared" si="17"/>
        <v>191404</v>
      </c>
      <c r="J144" s="170">
        <f t="shared" si="17"/>
        <v>195039</v>
      </c>
      <c r="K144" s="170">
        <f t="shared" si="17"/>
        <v>190152</v>
      </c>
      <c r="L144" s="170">
        <f t="shared" si="17"/>
        <v>251831</v>
      </c>
      <c r="M144" s="170">
        <f t="shared" si="17"/>
        <v>299255</v>
      </c>
      <c r="N144" s="170">
        <f t="shared" si="17"/>
        <v>328100</v>
      </c>
      <c r="O144" s="170">
        <f t="shared" si="17"/>
        <v>357655</v>
      </c>
      <c r="Q144" s="157"/>
      <c r="R144" s="158"/>
    </row>
    <row r="145" spans="1:18" ht="15.6" x14ac:dyDescent="0.25">
      <c r="A145" s="48">
        <v>5</v>
      </c>
      <c r="B145" s="49" t="s">
        <v>156</v>
      </c>
      <c r="C145" s="170">
        <f t="shared" ref="C145:O145" si="18">C126</f>
        <v>223167</v>
      </c>
      <c r="D145" s="170">
        <f t="shared" si="18"/>
        <v>19770</v>
      </c>
      <c r="E145" s="170">
        <f t="shared" si="18"/>
        <v>19999</v>
      </c>
      <c r="F145" s="170">
        <f t="shared" si="18"/>
        <v>26559</v>
      </c>
      <c r="G145" s="170">
        <f t="shared" si="18"/>
        <v>18596</v>
      </c>
      <c r="H145" s="170">
        <f t="shared" si="18"/>
        <v>10782</v>
      </c>
      <c r="I145" s="170">
        <f t="shared" si="18"/>
        <v>10578</v>
      </c>
      <c r="J145" s="170">
        <f t="shared" si="18"/>
        <v>12304</v>
      </c>
      <c r="K145" s="170">
        <f t="shared" si="18"/>
        <v>12555</v>
      </c>
      <c r="L145" s="170">
        <f t="shared" si="18"/>
        <v>9113</v>
      </c>
      <c r="M145" s="170">
        <f t="shared" si="18"/>
        <v>18331</v>
      </c>
      <c r="N145" s="170">
        <f t="shared" si="18"/>
        <v>30040</v>
      </c>
      <c r="O145" s="170">
        <f t="shared" si="18"/>
        <v>34540</v>
      </c>
      <c r="Q145" s="157"/>
      <c r="R145" s="158"/>
    </row>
    <row r="146" spans="1:18" ht="15.6" x14ac:dyDescent="0.25">
      <c r="A146" s="48">
        <v>6</v>
      </c>
      <c r="B146" s="49" t="s">
        <v>150</v>
      </c>
      <c r="C146" s="170">
        <f t="shared" ref="C146:I150" si="19">C129</f>
        <v>307123</v>
      </c>
      <c r="D146" s="170">
        <f t="shared" si="19"/>
        <v>25816</v>
      </c>
      <c r="E146" s="170">
        <f t="shared" si="19"/>
        <v>21591</v>
      </c>
      <c r="F146" s="170">
        <f t="shared" si="19"/>
        <v>23324</v>
      </c>
      <c r="G146" s="170">
        <f t="shared" si="19"/>
        <v>18882</v>
      </c>
      <c r="H146" s="170">
        <f t="shared" si="19"/>
        <v>21682</v>
      </c>
      <c r="I146" s="170">
        <f t="shared" si="19"/>
        <v>25769</v>
      </c>
      <c r="J146" s="170">
        <f t="shared" ref="J146:L146" si="20">M129</f>
        <v>23204</v>
      </c>
      <c r="K146" s="170">
        <f t="shared" si="20"/>
        <v>25000</v>
      </c>
      <c r="L146" s="170">
        <f t="shared" si="20"/>
        <v>25000</v>
      </c>
      <c r="M146" s="170">
        <f>M129</f>
        <v>23204</v>
      </c>
      <c r="N146" s="170">
        <f t="shared" ref="N146:O146" si="21">N129</f>
        <v>25000</v>
      </c>
      <c r="O146" s="170">
        <f t="shared" si="21"/>
        <v>25000</v>
      </c>
      <c r="Q146" s="157"/>
      <c r="R146" s="158"/>
    </row>
    <row r="147" spans="1:18" ht="15.6" x14ac:dyDescent="0.25">
      <c r="A147" s="48">
        <v>7</v>
      </c>
      <c r="B147" s="46" t="s">
        <v>24</v>
      </c>
      <c r="C147" s="170">
        <f t="shared" si="19"/>
        <v>4086</v>
      </c>
      <c r="D147" s="170">
        <f t="shared" si="19"/>
        <v>265</v>
      </c>
      <c r="E147" s="170">
        <f t="shared" si="19"/>
        <v>406</v>
      </c>
      <c r="F147" s="170">
        <f t="shared" si="19"/>
        <v>366</v>
      </c>
      <c r="G147" s="170">
        <f t="shared" si="19"/>
        <v>301</v>
      </c>
      <c r="H147" s="170">
        <f t="shared" si="19"/>
        <v>179</v>
      </c>
      <c r="I147" s="170">
        <f t="shared" si="19"/>
        <v>279</v>
      </c>
      <c r="J147" s="170">
        <f t="shared" ref="J147:O150" si="22">J130</f>
        <v>450</v>
      </c>
      <c r="K147" s="170">
        <f t="shared" si="22"/>
        <v>509</v>
      </c>
      <c r="L147" s="170">
        <f t="shared" si="22"/>
        <v>349</v>
      </c>
      <c r="M147" s="170">
        <f t="shared" si="22"/>
        <v>182</v>
      </c>
      <c r="N147" s="170">
        <f t="shared" si="22"/>
        <v>400</v>
      </c>
      <c r="O147" s="170">
        <f t="shared" si="22"/>
        <v>400</v>
      </c>
      <c r="Q147" s="157"/>
      <c r="R147" s="158"/>
    </row>
    <row r="148" spans="1:18" ht="15.6" x14ac:dyDescent="0.25">
      <c r="A148" s="48">
        <v>8</v>
      </c>
      <c r="B148" s="46" t="s">
        <v>151</v>
      </c>
      <c r="C148" s="170">
        <f t="shared" si="19"/>
        <v>3700</v>
      </c>
      <c r="D148" s="170">
        <f t="shared" si="19"/>
        <v>73</v>
      </c>
      <c r="E148" s="170">
        <f t="shared" si="19"/>
        <v>50</v>
      </c>
      <c r="F148" s="170">
        <f t="shared" si="19"/>
        <v>78</v>
      </c>
      <c r="G148" s="170">
        <f t="shared" si="19"/>
        <v>223</v>
      </c>
      <c r="H148" s="170">
        <f t="shared" si="19"/>
        <v>226</v>
      </c>
      <c r="I148" s="170">
        <f t="shared" si="19"/>
        <v>288</v>
      </c>
      <c r="J148" s="170">
        <f t="shared" si="22"/>
        <v>575</v>
      </c>
      <c r="K148" s="170">
        <f t="shared" si="22"/>
        <v>648</v>
      </c>
      <c r="L148" s="170">
        <f t="shared" si="22"/>
        <v>289</v>
      </c>
      <c r="M148" s="170">
        <f t="shared" si="22"/>
        <v>209</v>
      </c>
      <c r="N148" s="170">
        <f t="shared" si="22"/>
        <v>441</v>
      </c>
      <c r="O148" s="170">
        <f t="shared" si="22"/>
        <v>600</v>
      </c>
      <c r="Q148" s="157"/>
      <c r="R148" s="158"/>
    </row>
    <row r="149" spans="1:18" ht="17.399999999999999" customHeight="1" x14ac:dyDescent="0.25">
      <c r="A149" s="48">
        <v>9</v>
      </c>
      <c r="B149" s="46" t="s">
        <v>152</v>
      </c>
      <c r="C149" s="170">
        <f t="shared" si="19"/>
        <v>207571</v>
      </c>
      <c r="D149" s="170">
        <f t="shared" si="19"/>
        <v>22131</v>
      </c>
      <c r="E149" s="170">
        <f t="shared" si="19"/>
        <v>19824</v>
      </c>
      <c r="F149" s="170">
        <f t="shared" si="19"/>
        <v>19458</v>
      </c>
      <c r="G149" s="170">
        <f t="shared" si="19"/>
        <v>15686</v>
      </c>
      <c r="H149" s="170">
        <f t="shared" si="19"/>
        <v>10816</v>
      </c>
      <c r="I149" s="170">
        <f t="shared" si="19"/>
        <v>10814</v>
      </c>
      <c r="J149" s="170">
        <f t="shared" si="22"/>
        <v>20085</v>
      </c>
      <c r="K149" s="170">
        <f t="shared" si="22"/>
        <v>22708</v>
      </c>
      <c r="L149" s="170">
        <f t="shared" si="22"/>
        <v>9748</v>
      </c>
      <c r="M149" s="170">
        <f t="shared" si="22"/>
        <v>14301</v>
      </c>
      <c r="N149" s="170">
        <f t="shared" si="22"/>
        <v>21000</v>
      </c>
      <c r="O149" s="170">
        <f t="shared" si="22"/>
        <v>21000</v>
      </c>
      <c r="Q149" s="157"/>
      <c r="R149" s="158"/>
    </row>
    <row r="150" spans="1:18" ht="15.6" x14ac:dyDescent="0.25">
      <c r="A150" s="48">
        <v>10</v>
      </c>
      <c r="B150" s="46" t="s">
        <v>155</v>
      </c>
      <c r="C150" s="170">
        <f t="shared" si="19"/>
        <v>49380</v>
      </c>
      <c r="D150" s="170">
        <f t="shared" si="19"/>
        <v>4911</v>
      </c>
      <c r="E150" s="170">
        <f t="shared" si="19"/>
        <v>3419</v>
      </c>
      <c r="F150" s="170">
        <f t="shared" si="19"/>
        <v>3992</v>
      </c>
      <c r="G150" s="170">
        <f t="shared" si="19"/>
        <v>3343</v>
      </c>
      <c r="H150" s="170">
        <f t="shared" si="19"/>
        <v>3709</v>
      </c>
      <c r="I150" s="170">
        <f t="shared" si="19"/>
        <v>3604</v>
      </c>
      <c r="J150" s="170">
        <f t="shared" si="22"/>
        <v>3802</v>
      </c>
      <c r="K150" s="170">
        <f t="shared" si="22"/>
        <v>6480</v>
      </c>
      <c r="L150" s="170">
        <f t="shared" si="22"/>
        <v>3699</v>
      </c>
      <c r="M150" s="170">
        <f t="shared" si="22"/>
        <v>3421</v>
      </c>
      <c r="N150" s="170">
        <f t="shared" si="22"/>
        <v>4000</v>
      </c>
      <c r="O150" s="170">
        <f t="shared" si="22"/>
        <v>5000</v>
      </c>
      <c r="Q150" s="157"/>
      <c r="R150" s="158"/>
    </row>
    <row r="151" spans="1:18" ht="15.6" x14ac:dyDescent="0.25">
      <c r="A151" s="48">
        <v>11</v>
      </c>
      <c r="B151" s="46" t="s">
        <v>55</v>
      </c>
      <c r="C151" s="170">
        <f t="shared" ref="C151:O151" si="23">C135</f>
        <v>15648</v>
      </c>
      <c r="D151" s="170">
        <f t="shared" si="23"/>
        <v>7422</v>
      </c>
      <c r="E151" s="170">
        <f t="shared" si="23"/>
        <v>1048</v>
      </c>
      <c r="F151" s="170">
        <f t="shared" si="23"/>
        <v>574</v>
      </c>
      <c r="G151" s="170">
        <f t="shared" si="23"/>
        <v>1184</v>
      </c>
      <c r="H151" s="170">
        <f t="shared" si="23"/>
        <v>958</v>
      </c>
      <c r="I151" s="170">
        <f t="shared" si="23"/>
        <v>500</v>
      </c>
      <c r="J151" s="170">
        <f t="shared" si="23"/>
        <v>800</v>
      </c>
      <c r="K151" s="170">
        <f t="shared" si="23"/>
        <v>1181</v>
      </c>
      <c r="L151" s="170">
        <f t="shared" si="23"/>
        <v>480</v>
      </c>
      <c r="M151" s="170">
        <f t="shared" si="23"/>
        <v>508</v>
      </c>
      <c r="N151" s="170">
        <f t="shared" si="23"/>
        <v>510</v>
      </c>
      <c r="O151" s="170">
        <f t="shared" si="23"/>
        <v>483</v>
      </c>
      <c r="Q151" s="157"/>
      <c r="R151" s="158"/>
    </row>
    <row r="152" spans="1:18" ht="20.399999999999999" x14ac:dyDescent="0.25">
      <c r="A152" s="124"/>
      <c r="B152" s="125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215" t="s">
        <v>284</v>
      </c>
    </row>
    <row r="153" spans="1:18" ht="15.6" x14ac:dyDescent="0.25">
      <c r="A153" s="124"/>
      <c r="B153" s="125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</row>
    <row r="154" spans="1:18" s="128" customFormat="1" ht="21" x14ac:dyDescent="0.4">
      <c r="A154" s="340" t="s">
        <v>50</v>
      </c>
      <c r="B154" s="340"/>
      <c r="C154" s="340"/>
      <c r="D154" s="340"/>
      <c r="E154" s="127"/>
      <c r="F154" s="127"/>
      <c r="G154" s="127"/>
      <c r="H154" s="127"/>
      <c r="I154" s="127"/>
      <c r="J154" s="127"/>
      <c r="K154" s="127"/>
      <c r="L154" s="127"/>
      <c r="M154" s="127"/>
      <c r="N154" s="339"/>
      <c r="O154" s="339"/>
    </row>
    <row r="155" spans="1:18" s="128" customFormat="1" ht="21" x14ac:dyDescent="0.4">
      <c r="A155" s="340" t="s">
        <v>45</v>
      </c>
      <c r="B155" s="340"/>
      <c r="C155" s="340"/>
      <c r="D155" s="340"/>
      <c r="E155" s="129"/>
      <c r="F155" s="129"/>
      <c r="G155" s="129"/>
      <c r="H155" s="129"/>
      <c r="I155" s="129"/>
      <c r="J155" s="129"/>
      <c r="K155" s="129"/>
      <c r="L155" s="129"/>
    </row>
    <row r="156" spans="1:18" s="128" customFormat="1" ht="21" x14ac:dyDescent="0.4">
      <c r="A156" s="340" t="s">
        <v>2</v>
      </c>
      <c r="B156" s="341"/>
      <c r="C156" s="129"/>
      <c r="M156" s="342" t="s">
        <v>51</v>
      </c>
      <c r="N156" s="343"/>
      <c r="O156" s="343"/>
    </row>
    <row r="157" spans="1:18" ht="15.6" x14ac:dyDescent="0.3">
      <c r="A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O157" s="110"/>
    </row>
    <row r="160" spans="1:18" x14ac:dyDescent="0.25">
      <c r="E160" s="130"/>
    </row>
  </sheetData>
  <mergeCells count="16">
    <mergeCell ref="N154:O154"/>
    <mergeCell ref="A155:D155"/>
    <mergeCell ref="A154:D154"/>
    <mergeCell ref="A156:B156"/>
    <mergeCell ref="M156:O156"/>
    <mergeCell ref="D21:O21"/>
    <mergeCell ref="K7:O7"/>
    <mergeCell ref="K9:O9"/>
    <mergeCell ref="K11:O11"/>
    <mergeCell ref="K12:O12"/>
    <mergeCell ref="K13:O13"/>
    <mergeCell ref="A20:O20"/>
    <mergeCell ref="F19:G19"/>
    <mergeCell ref="C21:C22"/>
    <mergeCell ref="B21:B22"/>
    <mergeCell ref="A21:A22"/>
  </mergeCells>
  <pageMargins left="0.78740157480314965" right="0.78740157480314965" top="1.1811023622047245" bottom="0.39370078740157483" header="0" footer="0"/>
  <pageSetup paperSize="9" scale="69" fitToHeight="6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97"/>
  <sheetViews>
    <sheetView view="pageBreakPreview" topLeftCell="A60" zoomScaleNormal="100" zoomScaleSheetLayoutView="100" zoomScalePageLayoutView="80" workbookViewId="0">
      <selection activeCell="C80" sqref="C80"/>
    </sheetView>
  </sheetViews>
  <sheetFormatPr defaultRowHeight="13.2" x14ac:dyDescent="0.25"/>
  <cols>
    <col min="1" max="1" width="4.5546875" style="60" customWidth="1"/>
    <col min="2" max="2" width="49" style="60" customWidth="1"/>
    <col min="3" max="3" width="11.88671875" style="60" customWidth="1"/>
    <col min="4" max="4" width="9.44140625" style="60" customWidth="1"/>
    <col min="5" max="5" width="9.88671875" style="60" customWidth="1"/>
    <col min="6" max="6" width="9.44140625" style="60" customWidth="1"/>
    <col min="7" max="7" width="9" style="60" customWidth="1"/>
    <col min="8" max="8" width="8.33203125" style="60" customWidth="1"/>
    <col min="9" max="9" width="8" style="60" customWidth="1"/>
    <col min="10" max="10" width="7.88671875" style="60" customWidth="1"/>
    <col min="11" max="11" width="8.88671875" style="60" customWidth="1"/>
    <col min="12" max="12" width="10.44140625" style="60" customWidth="1"/>
    <col min="13" max="13" width="9.6640625" style="60" customWidth="1"/>
    <col min="14" max="14" width="9.44140625" style="60" customWidth="1"/>
    <col min="15" max="15" width="10.5546875" style="60" customWidth="1"/>
    <col min="16" max="16" width="3" style="60" customWidth="1"/>
    <col min="17" max="256" width="9.109375" style="60"/>
    <col min="257" max="257" width="4.5546875" style="60" customWidth="1"/>
    <col min="258" max="258" width="40.109375" style="60" customWidth="1"/>
    <col min="259" max="259" width="11.88671875" style="60" customWidth="1"/>
    <col min="260" max="260" width="11.44140625" style="60" customWidth="1"/>
    <col min="261" max="261" width="11.33203125" style="60" customWidth="1"/>
    <col min="262" max="262" width="10.5546875" style="60" customWidth="1"/>
    <col min="263" max="263" width="11" style="60" customWidth="1"/>
    <col min="264" max="264" width="11.109375" style="60" customWidth="1"/>
    <col min="265" max="265" width="10.6640625" style="60" customWidth="1"/>
    <col min="266" max="266" width="11.5546875" style="60" customWidth="1"/>
    <col min="267" max="267" width="10.33203125" style="60" customWidth="1"/>
    <col min="268" max="268" width="11.5546875" style="60" customWidth="1"/>
    <col min="269" max="269" width="11" style="60" customWidth="1"/>
    <col min="270" max="270" width="12.109375" style="60" customWidth="1"/>
    <col min="271" max="271" width="11.33203125" style="60" customWidth="1"/>
    <col min="272" max="512" width="9.109375" style="60"/>
    <col min="513" max="513" width="4.5546875" style="60" customWidth="1"/>
    <col min="514" max="514" width="40.109375" style="60" customWidth="1"/>
    <col min="515" max="515" width="11.88671875" style="60" customWidth="1"/>
    <col min="516" max="516" width="11.44140625" style="60" customWidth="1"/>
    <col min="517" max="517" width="11.33203125" style="60" customWidth="1"/>
    <col min="518" max="518" width="10.5546875" style="60" customWidth="1"/>
    <col min="519" max="519" width="11" style="60" customWidth="1"/>
    <col min="520" max="520" width="11.109375" style="60" customWidth="1"/>
    <col min="521" max="521" width="10.6640625" style="60" customWidth="1"/>
    <col min="522" max="522" width="11.5546875" style="60" customWidth="1"/>
    <col min="523" max="523" width="10.33203125" style="60" customWidth="1"/>
    <col min="524" max="524" width="11.5546875" style="60" customWidth="1"/>
    <col min="525" max="525" width="11" style="60" customWidth="1"/>
    <col min="526" max="526" width="12.109375" style="60" customWidth="1"/>
    <col min="527" max="527" width="11.33203125" style="60" customWidth="1"/>
    <col min="528" max="768" width="9.109375" style="60"/>
    <col min="769" max="769" width="4.5546875" style="60" customWidth="1"/>
    <col min="770" max="770" width="40.109375" style="60" customWidth="1"/>
    <col min="771" max="771" width="11.88671875" style="60" customWidth="1"/>
    <col min="772" max="772" width="11.44140625" style="60" customWidth="1"/>
    <col min="773" max="773" width="11.33203125" style="60" customWidth="1"/>
    <col min="774" max="774" width="10.5546875" style="60" customWidth="1"/>
    <col min="775" max="775" width="11" style="60" customWidth="1"/>
    <col min="776" max="776" width="11.109375" style="60" customWidth="1"/>
    <col min="777" max="777" width="10.6640625" style="60" customWidth="1"/>
    <col min="778" max="778" width="11.5546875" style="60" customWidth="1"/>
    <col min="779" max="779" width="10.33203125" style="60" customWidth="1"/>
    <col min="780" max="780" width="11.5546875" style="60" customWidth="1"/>
    <col min="781" max="781" width="11" style="60" customWidth="1"/>
    <col min="782" max="782" width="12.109375" style="60" customWidth="1"/>
    <col min="783" max="783" width="11.33203125" style="60" customWidth="1"/>
    <col min="784" max="1024" width="9.109375" style="60"/>
    <col min="1025" max="1025" width="4.5546875" style="60" customWidth="1"/>
    <col min="1026" max="1026" width="40.109375" style="60" customWidth="1"/>
    <col min="1027" max="1027" width="11.88671875" style="60" customWidth="1"/>
    <col min="1028" max="1028" width="11.44140625" style="60" customWidth="1"/>
    <col min="1029" max="1029" width="11.33203125" style="60" customWidth="1"/>
    <col min="1030" max="1030" width="10.5546875" style="60" customWidth="1"/>
    <col min="1031" max="1031" width="11" style="60" customWidth="1"/>
    <col min="1032" max="1032" width="11.109375" style="60" customWidth="1"/>
    <col min="1033" max="1033" width="10.6640625" style="60" customWidth="1"/>
    <col min="1034" max="1034" width="11.5546875" style="60" customWidth="1"/>
    <col min="1035" max="1035" width="10.33203125" style="60" customWidth="1"/>
    <col min="1036" max="1036" width="11.5546875" style="60" customWidth="1"/>
    <col min="1037" max="1037" width="11" style="60" customWidth="1"/>
    <col min="1038" max="1038" width="12.109375" style="60" customWidth="1"/>
    <col min="1039" max="1039" width="11.33203125" style="60" customWidth="1"/>
    <col min="1040" max="1280" width="9.109375" style="60"/>
    <col min="1281" max="1281" width="4.5546875" style="60" customWidth="1"/>
    <col min="1282" max="1282" width="40.109375" style="60" customWidth="1"/>
    <col min="1283" max="1283" width="11.88671875" style="60" customWidth="1"/>
    <col min="1284" max="1284" width="11.44140625" style="60" customWidth="1"/>
    <col min="1285" max="1285" width="11.33203125" style="60" customWidth="1"/>
    <col min="1286" max="1286" width="10.5546875" style="60" customWidth="1"/>
    <col min="1287" max="1287" width="11" style="60" customWidth="1"/>
    <col min="1288" max="1288" width="11.109375" style="60" customWidth="1"/>
    <col min="1289" max="1289" width="10.6640625" style="60" customWidth="1"/>
    <col min="1290" max="1290" width="11.5546875" style="60" customWidth="1"/>
    <col min="1291" max="1291" width="10.33203125" style="60" customWidth="1"/>
    <col min="1292" max="1292" width="11.5546875" style="60" customWidth="1"/>
    <col min="1293" max="1293" width="11" style="60" customWidth="1"/>
    <col min="1294" max="1294" width="12.109375" style="60" customWidth="1"/>
    <col min="1295" max="1295" width="11.33203125" style="60" customWidth="1"/>
    <col min="1296" max="1536" width="9.109375" style="60"/>
    <col min="1537" max="1537" width="4.5546875" style="60" customWidth="1"/>
    <col min="1538" max="1538" width="40.109375" style="60" customWidth="1"/>
    <col min="1539" max="1539" width="11.88671875" style="60" customWidth="1"/>
    <col min="1540" max="1540" width="11.44140625" style="60" customWidth="1"/>
    <col min="1541" max="1541" width="11.33203125" style="60" customWidth="1"/>
    <col min="1542" max="1542" width="10.5546875" style="60" customWidth="1"/>
    <col min="1543" max="1543" width="11" style="60" customWidth="1"/>
    <col min="1544" max="1544" width="11.109375" style="60" customWidth="1"/>
    <col min="1545" max="1545" width="10.6640625" style="60" customWidth="1"/>
    <col min="1546" max="1546" width="11.5546875" style="60" customWidth="1"/>
    <col min="1547" max="1547" width="10.33203125" style="60" customWidth="1"/>
    <col min="1548" max="1548" width="11.5546875" style="60" customWidth="1"/>
    <col min="1549" max="1549" width="11" style="60" customWidth="1"/>
    <col min="1550" max="1550" width="12.109375" style="60" customWidth="1"/>
    <col min="1551" max="1551" width="11.33203125" style="60" customWidth="1"/>
    <col min="1552" max="1792" width="9.109375" style="60"/>
    <col min="1793" max="1793" width="4.5546875" style="60" customWidth="1"/>
    <col min="1794" max="1794" width="40.109375" style="60" customWidth="1"/>
    <col min="1795" max="1795" width="11.88671875" style="60" customWidth="1"/>
    <col min="1796" max="1796" width="11.44140625" style="60" customWidth="1"/>
    <col min="1797" max="1797" width="11.33203125" style="60" customWidth="1"/>
    <col min="1798" max="1798" width="10.5546875" style="60" customWidth="1"/>
    <col min="1799" max="1799" width="11" style="60" customWidth="1"/>
    <col min="1800" max="1800" width="11.109375" style="60" customWidth="1"/>
    <col min="1801" max="1801" width="10.6640625" style="60" customWidth="1"/>
    <col min="1802" max="1802" width="11.5546875" style="60" customWidth="1"/>
    <col min="1803" max="1803" width="10.33203125" style="60" customWidth="1"/>
    <col min="1804" max="1804" width="11.5546875" style="60" customWidth="1"/>
    <col min="1805" max="1805" width="11" style="60" customWidth="1"/>
    <col min="1806" max="1806" width="12.109375" style="60" customWidth="1"/>
    <col min="1807" max="1807" width="11.33203125" style="60" customWidth="1"/>
    <col min="1808" max="2048" width="9.109375" style="60"/>
    <col min="2049" max="2049" width="4.5546875" style="60" customWidth="1"/>
    <col min="2050" max="2050" width="40.109375" style="60" customWidth="1"/>
    <col min="2051" max="2051" width="11.88671875" style="60" customWidth="1"/>
    <col min="2052" max="2052" width="11.44140625" style="60" customWidth="1"/>
    <col min="2053" max="2053" width="11.33203125" style="60" customWidth="1"/>
    <col min="2054" max="2054" width="10.5546875" style="60" customWidth="1"/>
    <col min="2055" max="2055" width="11" style="60" customWidth="1"/>
    <col min="2056" max="2056" width="11.109375" style="60" customWidth="1"/>
    <col min="2057" max="2057" width="10.6640625" style="60" customWidth="1"/>
    <col min="2058" max="2058" width="11.5546875" style="60" customWidth="1"/>
    <col min="2059" max="2059" width="10.33203125" style="60" customWidth="1"/>
    <col min="2060" max="2060" width="11.5546875" style="60" customWidth="1"/>
    <col min="2061" max="2061" width="11" style="60" customWidth="1"/>
    <col min="2062" max="2062" width="12.109375" style="60" customWidth="1"/>
    <col min="2063" max="2063" width="11.33203125" style="60" customWidth="1"/>
    <col min="2064" max="2304" width="9.109375" style="60"/>
    <col min="2305" max="2305" width="4.5546875" style="60" customWidth="1"/>
    <col min="2306" max="2306" width="40.109375" style="60" customWidth="1"/>
    <col min="2307" max="2307" width="11.88671875" style="60" customWidth="1"/>
    <col min="2308" max="2308" width="11.44140625" style="60" customWidth="1"/>
    <col min="2309" max="2309" width="11.33203125" style="60" customWidth="1"/>
    <col min="2310" max="2310" width="10.5546875" style="60" customWidth="1"/>
    <col min="2311" max="2311" width="11" style="60" customWidth="1"/>
    <col min="2312" max="2312" width="11.109375" style="60" customWidth="1"/>
    <col min="2313" max="2313" width="10.6640625" style="60" customWidth="1"/>
    <col min="2314" max="2314" width="11.5546875" style="60" customWidth="1"/>
    <col min="2315" max="2315" width="10.33203125" style="60" customWidth="1"/>
    <col min="2316" max="2316" width="11.5546875" style="60" customWidth="1"/>
    <col min="2317" max="2317" width="11" style="60" customWidth="1"/>
    <col min="2318" max="2318" width="12.109375" style="60" customWidth="1"/>
    <col min="2319" max="2319" width="11.33203125" style="60" customWidth="1"/>
    <col min="2320" max="2560" width="9.109375" style="60"/>
    <col min="2561" max="2561" width="4.5546875" style="60" customWidth="1"/>
    <col min="2562" max="2562" width="40.109375" style="60" customWidth="1"/>
    <col min="2563" max="2563" width="11.88671875" style="60" customWidth="1"/>
    <col min="2564" max="2564" width="11.44140625" style="60" customWidth="1"/>
    <col min="2565" max="2565" width="11.33203125" style="60" customWidth="1"/>
    <col min="2566" max="2566" width="10.5546875" style="60" customWidth="1"/>
    <col min="2567" max="2567" width="11" style="60" customWidth="1"/>
    <col min="2568" max="2568" width="11.109375" style="60" customWidth="1"/>
    <col min="2569" max="2569" width="10.6640625" style="60" customWidth="1"/>
    <col min="2570" max="2570" width="11.5546875" style="60" customWidth="1"/>
    <col min="2571" max="2571" width="10.33203125" style="60" customWidth="1"/>
    <col min="2572" max="2572" width="11.5546875" style="60" customWidth="1"/>
    <col min="2573" max="2573" width="11" style="60" customWidth="1"/>
    <col min="2574" max="2574" width="12.109375" style="60" customWidth="1"/>
    <col min="2575" max="2575" width="11.33203125" style="60" customWidth="1"/>
    <col min="2576" max="2816" width="9.109375" style="60"/>
    <col min="2817" max="2817" width="4.5546875" style="60" customWidth="1"/>
    <col min="2818" max="2818" width="40.109375" style="60" customWidth="1"/>
    <col min="2819" max="2819" width="11.88671875" style="60" customWidth="1"/>
    <col min="2820" max="2820" width="11.44140625" style="60" customWidth="1"/>
    <col min="2821" max="2821" width="11.33203125" style="60" customWidth="1"/>
    <col min="2822" max="2822" width="10.5546875" style="60" customWidth="1"/>
    <col min="2823" max="2823" width="11" style="60" customWidth="1"/>
    <col min="2824" max="2824" width="11.109375" style="60" customWidth="1"/>
    <col min="2825" max="2825" width="10.6640625" style="60" customWidth="1"/>
    <col min="2826" max="2826" width="11.5546875" style="60" customWidth="1"/>
    <col min="2827" max="2827" width="10.33203125" style="60" customWidth="1"/>
    <col min="2828" max="2828" width="11.5546875" style="60" customWidth="1"/>
    <col min="2829" max="2829" width="11" style="60" customWidth="1"/>
    <col min="2830" max="2830" width="12.109375" style="60" customWidth="1"/>
    <col min="2831" max="2831" width="11.33203125" style="60" customWidth="1"/>
    <col min="2832" max="3072" width="9.109375" style="60"/>
    <col min="3073" max="3073" width="4.5546875" style="60" customWidth="1"/>
    <col min="3074" max="3074" width="40.109375" style="60" customWidth="1"/>
    <col min="3075" max="3075" width="11.88671875" style="60" customWidth="1"/>
    <col min="3076" max="3076" width="11.44140625" style="60" customWidth="1"/>
    <col min="3077" max="3077" width="11.33203125" style="60" customWidth="1"/>
    <col min="3078" max="3078" width="10.5546875" style="60" customWidth="1"/>
    <col min="3079" max="3079" width="11" style="60" customWidth="1"/>
    <col min="3080" max="3080" width="11.109375" style="60" customWidth="1"/>
    <col min="3081" max="3081" width="10.6640625" style="60" customWidth="1"/>
    <col min="3082" max="3082" width="11.5546875" style="60" customWidth="1"/>
    <col min="3083" max="3083" width="10.33203125" style="60" customWidth="1"/>
    <col min="3084" max="3084" width="11.5546875" style="60" customWidth="1"/>
    <col min="3085" max="3085" width="11" style="60" customWidth="1"/>
    <col min="3086" max="3086" width="12.109375" style="60" customWidth="1"/>
    <col min="3087" max="3087" width="11.33203125" style="60" customWidth="1"/>
    <col min="3088" max="3328" width="9.109375" style="60"/>
    <col min="3329" max="3329" width="4.5546875" style="60" customWidth="1"/>
    <col min="3330" max="3330" width="40.109375" style="60" customWidth="1"/>
    <col min="3331" max="3331" width="11.88671875" style="60" customWidth="1"/>
    <col min="3332" max="3332" width="11.44140625" style="60" customWidth="1"/>
    <col min="3333" max="3333" width="11.33203125" style="60" customWidth="1"/>
    <col min="3334" max="3334" width="10.5546875" style="60" customWidth="1"/>
    <col min="3335" max="3335" width="11" style="60" customWidth="1"/>
    <col min="3336" max="3336" width="11.109375" style="60" customWidth="1"/>
    <col min="3337" max="3337" width="10.6640625" style="60" customWidth="1"/>
    <col min="3338" max="3338" width="11.5546875" style="60" customWidth="1"/>
    <col min="3339" max="3339" width="10.33203125" style="60" customWidth="1"/>
    <col min="3340" max="3340" width="11.5546875" style="60" customWidth="1"/>
    <col min="3341" max="3341" width="11" style="60" customWidth="1"/>
    <col min="3342" max="3342" width="12.109375" style="60" customWidth="1"/>
    <col min="3343" max="3343" width="11.33203125" style="60" customWidth="1"/>
    <col min="3344" max="3584" width="9.109375" style="60"/>
    <col min="3585" max="3585" width="4.5546875" style="60" customWidth="1"/>
    <col min="3586" max="3586" width="40.109375" style="60" customWidth="1"/>
    <col min="3587" max="3587" width="11.88671875" style="60" customWidth="1"/>
    <col min="3588" max="3588" width="11.44140625" style="60" customWidth="1"/>
    <col min="3589" max="3589" width="11.33203125" style="60" customWidth="1"/>
    <col min="3590" max="3590" width="10.5546875" style="60" customWidth="1"/>
    <col min="3591" max="3591" width="11" style="60" customWidth="1"/>
    <col min="3592" max="3592" width="11.109375" style="60" customWidth="1"/>
    <col min="3593" max="3593" width="10.6640625" style="60" customWidth="1"/>
    <col min="3594" max="3594" width="11.5546875" style="60" customWidth="1"/>
    <col min="3595" max="3595" width="10.33203125" style="60" customWidth="1"/>
    <col min="3596" max="3596" width="11.5546875" style="60" customWidth="1"/>
    <col min="3597" max="3597" width="11" style="60" customWidth="1"/>
    <col min="3598" max="3598" width="12.109375" style="60" customWidth="1"/>
    <col min="3599" max="3599" width="11.33203125" style="60" customWidth="1"/>
    <col min="3600" max="3840" width="9.109375" style="60"/>
    <col min="3841" max="3841" width="4.5546875" style="60" customWidth="1"/>
    <col min="3842" max="3842" width="40.109375" style="60" customWidth="1"/>
    <col min="3843" max="3843" width="11.88671875" style="60" customWidth="1"/>
    <col min="3844" max="3844" width="11.44140625" style="60" customWidth="1"/>
    <col min="3845" max="3845" width="11.33203125" style="60" customWidth="1"/>
    <col min="3846" max="3846" width="10.5546875" style="60" customWidth="1"/>
    <col min="3847" max="3847" width="11" style="60" customWidth="1"/>
    <col min="3848" max="3848" width="11.109375" style="60" customWidth="1"/>
    <col min="3849" max="3849" width="10.6640625" style="60" customWidth="1"/>
    <col min="3850" max="3850" width="11.5546875" style="60" customWidth="1"/>
    <col min="3851" max="3851" width="10.33203125" style="60" customWidth="1"/>
    <col min="3852" max="3852" width="11.5546875" style="60" customWidth="1"/>
    <col min="3853" max="3853" width="11" style="60" customWidth="1"/>
    <col min="3854" max="3854" width="12.109375" style="60" customWidth="1"/>
    <col min="3855" max="3855" width="11.33203125" style="60" customWidth="1"/>
    <col min="3856" max="4096" width="9.109375" style="60"/>
    <col min="4097" max="4097" width="4.5546875" style="60" customWidth="1"/>
    <col min="4098" max="4098" width="40.109375" style="60" customWidth="1"/>
    <col min="4099" max="4099" width="11.88671875" style="60" customWidth="1"/>
    <col min="4100" max="4100" width="11.44140625" style="60" customWidth="1"/>
    <col min="4101" max="4101" width="11.33203125" style="60" customWidth="1"/>
    <col min="4102" max="4102" width="10.5546875" style="60" customWidth="1"/>
    <col min="4103" max="4103" width="11" style="60" customWidth="1"/>
    <col min="4104" max="4104" width="11.109375" style="60" customWidth="1"/>
    <col min="4105" max="4105" width="10.6640625" style="60" customWidth="1"/>
    <col min="4106" max="4106" width="11.5546875" style="60" customWidth="1"/>
    <col min="4107" max="4107" width="10.33203125" style="60" customWidth="1"/>
    <col min="4108" max="4108" width="11.5546875" style="60" customWidth="1"/>
    <col min="4109" max="4109" width="11" style="60" customWidth="1"/>
    <col min="4110" max="4110" width="12.109375" style="60" customWidth="1"/>
    <col min="4111" max="4111" width="11.33203125" style="60" customWidth="1"/>
    <col min="4112" max="4352" width="9.109375" style="60"/>
    <col min="4353" max="4353" width="4.5546875" style="60" customWidth="1"/>
    <col min="4354" max="4354" width="40.109375" style="60" customWidth="1"/>
    <col min="4355" max="4355" width="11.88671875" style="60" customWidth="1"/>
    <col min="4356" max="4356" width="11.44140625" style="60" customWidth="1"/>
    <col min="4357" max="4357" width="11.33203125" style="60" customWidth="1"/>
    <col min="4358" max="4358" width="10.5546875" style="60" customWidth="1"/>
    <col min="4359" max="4359" width="11" style="60" customWidth="1"/>
    <col min="4360" max="4360" width="11.109375" style="60" customWidth="1"/>
    <col min="4361" max="4361" width="10.6640625" style="60" customWidth="1"/>
    <col min="4362" max="4362" width="11.5546875" style="60" customWidth="1"/>
    <col min="4363" max="4363" width="10.33203125" style="60" customWidth="1"/>
    <col min="4364" max="4364" width="11.5546875" style="60" customWidth="1"/>
    <col min="4365" max="4365" width="11" style="60" customWidth="1"/>
    <col min="4366" max="4366" width="12.109375" style="60" customWidth="1"/>
    <col min="4367" max="4367" width="11.33203125" style="60" customWidth="1"/>
    <col min="4368" max="4608" width="9.109375" style="60"/>
    <col min="4609" max="4609" width="4.5546875" style="60" customWidth="1"/>
    <col min="4610" max="4610" width="40.109375" style="60" customWidth="1"/>
    <col min="4611" max="4611" width="11.88671875" style="60" customWidth="1"/>
    <col min="4612" max="4612" width="11.44140625" style="60" customWidth="1"/>
    <col min="4613" max="4613" width="11.33203125" style="60" customWidth="1"/>
    <col min="4614" max="4614" width="10.5546875" style="60" customWidth="1"/>
    <col min="4615" max="4615" width="11" style="60" customWidth="1"/>
    <col min="4616" max="4616" width="11.109375" style="60" customWidth="1"/>
    <col min="4617" max="4617" width="10.6640625" style="60" customWidth="1"/>
    <col min="4618" max="4618" width="11.5546875" style="60" customWidth="1"/>
    <col min="4619" max="4619" width="10.33203125" style="60" customWidth="1"/>
    <col min="4620" max="4620" width="11.5546875" style="60" customWidth="1"/>
    <col min="4621" max="4621" width="11" style="60" customWidth="1"/>
    <col min="4622" max="4622" width="12.109375" style="60" customWidth="1"/>
    <col min="4623" max="4623" width="11.33203125" style="60" customWidth="1"/>
    <col min="4624" max="4864" width="9.109375" style="60"/>
    <col min="4865" max="4865" width="4.5546875" style="60" customWidth="1"/>
    <col min="4866" max="4866" width="40.109375" style="60" customWidth="1"/>
    <col min="4867" max="4867" width="11.88671875" style="60" customWidth="1"/>
    <col min="4868" max="4868" width="11.44140625" style="60" customWidth="1"/>
    <col min="4869" max="4869" width="11.33203125" style="60" customWidth="1"/>
    <col min="4870" max="4870" width="10.5546875" style="60" customWidth="1"/>
    <col min="4871" max="4871" width="11" style="60" customWidth="1"/>
    <col min="4872" max="4872" width="11.109375" style="60" customWidth="1"/>
    <col min="4873" max="4873" width="10.6640625" style="60" customWidth="1"/>
    <col min="4874" max="4874" width="11.5546875" style="60" customWidth="1"/>
    <col min="4875" max="4875" width="10.33203125" style="60" customWidth="1"/>
    <col min="4876" max="4876" width="11.5546875" style="60" customWidth="1"/>
    <col min="4877" max="4877" width="11" style="60" customWidth="1"/>
    <col min="4878" max="4878" width="12.109375" style="60" customWidth="1"/>
    <col min="4879" max="4879" width="11.33203125" style="60" customWidth="1"/>
    <col min="4880" max="5120" width="9.109375" style="60"/>
    <col min="5121" max="5121" width="4.5546875" style="60" customWidth="1"/>
    <col min="5122" max="5122" width="40.109375" style="60" customWidth="1"/>
    <col min="5123" max="5123" width="11.88671875" style="60" customWidth="1"/>
    <col min="5124" max="5124" width="11.44140625" style="60" customWidth="1"/>
    <col min="5125" max="5125" width="11.33203125" style="60" customWidth="1"/>
    <col min="5126" max="5126" width="10.5546875" style="60" customWidth="1"/>
    <col min="5127" max="5127" width="11" style="60" customWidth="1"/>
    <col min="5128" max="5128" width="11.109375" style="60" customWidth="1"/>
    <col min="5129" max="5129" width="10.6640625" style="60" customWidth="1"/>
    <col min="5130" max="5130" width="11.5546875" style="60" customWidth="1"/>
    <col min="5131" max="5131" width="10.33203125" style="60" customWidth="1"/>
    <col min="5132" max="5132" width="11.5546875" style="60" customWidth="1"/>
    <col min="5133" max="5133" width="11" style="60" customWidth="1"/>
    <col min="5134" max="5134" width="12.109375" style="60" customWidth="1"/>
    <col min="5135" max="5135" width="11.33203125" style="60" customWidth="1"/>
    <col min="5136" max="5376" width="9.109375" style="60"/>
    <col min="5377" max="5377" width="4.5546875" style="60" customWidth="1"/>
    <col min="5378" max="5378" width="40.109375" style="60" customWidth="1"/>
    <col min="5379" max="5379" width="11.88671875" style="60" customWidth="1"/>
    <col min="5380" max="5380" width="11.44140625" style="60" customWidth="1"/>
    <col min="5381" max="5381" width="11.33203125" style="60" customWidth="1"/>
    <col min="5382" max="5382" width="10.5546875" style="60" customWidth="1"/>
    <col min="5383" max="5383" width="11" style="60" customWidth="1"/>
    <col min="5384" max="5384" width="11.109375" style="60" customWidth="1"/>
    <col min="5385" max="5385" width="10.6640625" style="60" customWidth="1"/>
    <col min="5386" max="5386" width="11.5546875" style="60" customWidth="1"/>
    <col min="5387" max="5387" width="10.33203125" style="60" customWidth="1"/>
    <col min="5388" max="5388" width="11.5546875" style="60" customWidth="1"/>
    <col min="5389" max="5389" width="11" style="60" customWidth="1"/>
    <col min="5390" max="5390" width="12.109375" style="60" customWidth="1"/>
    <col min="5391" max="5391" width="11.33203125" style="60" customWidth="1"/>
    <col min="5392" max="5632" width="9.109375" style="60"/>
    <col min="5633" max="5633" width="4.5546875" style="60" customWidth="1"/>
    <col min="5634" max="5634" width="40.109375" style="60" customWidth="1"/>
    <col min="5635" max="5635" width="11.88671875" style="60" customWidth="1"/>
    <col min="5636" max="5636" width="11.44140625" style="60" customWidth="1"/>
    <col min="5637" max="5637" width="11.33203125" style="60" customWidth="1"/>
    <col min="5638" max="5638" width="10.5546875" style="60" customWidth="1"/>
    <col min="5639" max="5639" width="11" style="60" customWidth="1"/>
    <col min="5640" max="5640" width="11.109375" style="60" customWidth="1"/>
    <col min="5641" max="5641" width="10.6640625" style="60" customWidth="1"/>
    <col min="5642" max="5642" width="11.5546875" style="60" customWidth="1"/>
    <col min="5643" max="5643" width="10.33203125" style="60" customWidth="1"/>
    <col min="5644" max="5644" width="11.5546875" style="60" customWidth="1"/>
    <col min="5645" max="5645" width="11" style="60" customWidth="1"/>
    <col min="5646" max="5646" width="12.109375" style="60" customWidth="1"/>
    <col min="5647" max="5647" width="11.33203125" style="60" customWidth="1"/>
    <col min="5648" max="5888" width="9.109375" style="60"/>
    <col min="5889" max="5889" width="4.5546875" style="60" customWidth="1"/>
    <col min="5890" max="5890" width="40.109375" style="60" customWidth="1"/>
    <col min="5891" max="5891" width="11.88671875" style="60" customWidth="1"/>
    <col min="5892" max="5892" width="11.44140625" style="60" customWidth="1"/>
    <col min="5893" max="5893" width="11.33203125" style="60" customWidth="1"/>
    <col min="5894" max="5894" width="10.5546875" style="60" customWidth="1"/>
    <col min="5895" max="5895" width="11" style="60" customWidth="1"/>
    <col min="5896" max="5896" width="11.109375" style="60" customWidth="1"/>
    <col min="5897" max="5897" width="10.6640625" style="60" customWidth="1"/>
    <col min="5898" max="5898" width="11.5546875" style="60" customWidth="1"/>
    <col min="5899" max="5899" width="10.33203125" style="60" customWidth="1"/>
    <col min="5900" max="5900" width="11.5546875" style="60" customWidth="1"/>
    <col min="5901" max="5901" width="11" style="60" customWidth="1"/>
    <col min="5902" max="5902" width="12.109375" style="60" customWidth="1"/>
    <col min="5903" max="5903" width="11.33203125" style="60" customWidth="1"/>
    <col min="5904" max="6144" width="9.109375" style="60"/>
    <col min="6145" max="6145" width="4.5546875" style="60" customWidth="1"/>
    <col min="6146" max="6146" width="40.109375" style="60" customWidth="1"/>
    <col min="6147" max="6147" width="11.88671875" style="60" customWidth="1"/>
    <col min="6148" max="6148" width="11.44140625" style="60" customWidth="1"/>
    <col min="6149" max="6149" width="11.33203125" style="60" customWidth="1"/>
    <col min="6150" max="6150" width="10.5546875" style="60" customWidth="1"/>
    <col min="6151" max="6151" width="11" style="60" customWidth="1"/>
    <col min="6152" max="6152" width="11.109375" style="60" customWidth="1"/>
    <col min="6153" max="6153" width="10.6640625" style="60" customWidth="1"/>
    <col min="6154" max="6154" width="11.5546875" style="60" customWidth="1"/>
    <col min="6155" max="6155" width="10.33203125" style="60" customWidth="1"/>
    <col min="6156" max="6156" width="11.5546875" style="60" customWidth="1"/>
    <col min="6157" max="6157" width="11" style="60" customWidth="1"/>
    <col min="6158" max="6158" width="12.109375" style="60" customWidth="1"/>
    <col min="6159" max="6159" width="11.33203125" style="60" customWidth="1"/>
    <col min="6160" max="6400" width="9.109375" style="60"/>
    <col min="6401" max="6401" width="4.5546875" style="60" customWidth="1"/>
    <col min="6402" max="6402" width="40.109375" style="60" customWidth="1"/>
    <col min="6403" max="6403" width="11.88671875" style="60" customWidth="1"/>
    <col min="6404" max="6404" width="11.44140625" style="60" customWidth="1"/>
    <col min="6405" max="6405" width="11.33203125" style="60" customWidth="1"/>
    <col min="6406" max="6406" width="10.5546875" style="60" customWidth="1"/>
    <col min="6407" max="6407" width="11" style="60" customWidth="1"/>
    <col min="6408" max="6408" width="11.109375" style="60" customWidth="1"/>
    <col min="6409" max="6409" width="10.6640625" style="60" customWidth="1"/>
    <col min="6410" max="6410" width="11.5546875" style="60" customWidth="1"/>
    <col min="6411" max="6411" width="10.33203125" style="60" customWidth="1"/>
    <col min="6412" max="6412" width="11.5546875" style="60" customWidth="1"/>
    <col min="6413" max="6413" width="11" style="60" customWidth="1"/>
    <col min="6414" max="6414" width="12.109375" style="60" customWidth="1"/>
    <col min="6415" max="6415" width="11.33203125" style="60" customWidth="1"/>
    <col min="6416" max="6656" width="9.109375" style="60"/>
    <col min="6657" max="6657" width="4.5546875" style="60" customWidth="1"/>
    <col min="6658" max="6658" width="40.109375" style="60" customWidth="1"/>
    <col min="6659" max="6659" width="11.88671875" style="60" customWidth="1"/>
    <col min="6660" max="6660" width="11.44140625" style="60" customWidth="1"/>
    <col min="6661" max="6661" width="11.33203125" style="60" customWidth="1"/>
    <col min="6662" max="6662" width="10.5546875" style="60" customWidth="1"/>
    <col min="6663" max="6663" width="11" style="60" customWidth="1"/>
    <col min="6664" max="6664" width="11.109375" style="60" customWidth="1"/>
    <col min="6665" max="6665" width="10.6640625" style="60" customWidth="1"/>
    <col min="6666" max="6666" width="11.5546875" style="60" customWidth="1"/>
    <col min="6667" max="6667" width="10.33203125" style="60" customWidth="1"/>
    <col min="6668" max="6668" width="11.5546875" style="60" customWidth="1"/>
    <col min="6669" max="6669" width="11" style="60" customWidth="1"/>
    <col min="6670" max="6670" width="12.109375" style="60" customWidth="1"/>
    <col min="6671" max="6671" width="11.33203125" style="60" customWidth="1"/>
    <col min="6672" max="6912" width="9.109375" style="60"/>
    <col min="6913" max="6913" width="4.5546875" style="60" customWidth="1"/>
    <col min="6914" max="6914" width="40.109375" style="60" customWidth="1"/>
    <col min="6915" max="6915" width="11.88671875" style="60" customWidth="1"/>
    <col min="6916" max="6916" width="11.44140625" style="60" customWidth="1"/>
    <col min="6917" max="6917" width="11.33203125" style="60" customWidth="1"/>
    <col min="6918" max="6918" width="10.5546875" style="60" customWidth="1"/>
    <col min="6919" max="6919" width="11" style="60" customWidth="1"/>
    <col min="6920" max="6920" width="11.109375" style="60" customWidth="1"/>
    <col min="6921" max="6921" width="10.6640625" style="60" customWidth="1"/>
    <col min="6922" max="6922" width="11.5546875" style="60" customWidth="1"/>
    <col min="6923" max="6923" width="10.33203125" style="60" customWidth="1"/>
    <col min="6924" max="6924" width="11.5546875" style="60" customWidth="1"/>
    <col min="6925" max="6925" width="11" style="60" customWidth="1"/>
    <col min="6926" max="6926" width="12.109375" style="60" customWidth="1"/>
    <col min="6927" max="6927" width="11.33203125" style="60" customWidth="1"/>
    <col min="6928" max="7168" width="9.109375" style="60"/>
    <col min="7169" max="7169" width="4.5546875" style="60" customWidth="1"/>
    <col min="7170" max="7170" width="40.109375" style="60" customWidth="1"/>
    <col min="7171" max="7171" width="11.88671875" style="60" customWidth="1"/>
    <col min="7172" max="7172" width="11.44140625" style="60" customWidth="1"/>
    <col min="7173" max="7173" width="11.33203125" style="60" customWidth="1"/>
    <col min="7174" max="7174" width="10.5546875" style="60" customWidth="1"/>
    <col min="7175" max="7175" width="11" style="60" customWidth="1"/>
    <col min="7176" max="7176" width="11.109375" style="60" customWidth="1"/>
    <col min="7177" max="7177" width="10.6640625" style="60" customWidth="1"/>
    <col min="7178" max="7178" width="11.5546875" style="60" customWidth="1"/>
    <col min="7179" max="7179" width="10.33203125" style="60" customWidth="1"/>
    <col min="7180" max="7180" width="11.5546875" style="60" customWidth="1"/>
    <col min="7181" max="7181" width="11" style="60" customWidth="1"/>
    <col min="7182" max="7182" width="12.109375" style="60" customWidth="1"/>
    <col min="7183" max="7183" width="11.33203125" style="60" customWidth="1"/>
    <col min="7184" max="7424" width="9.109375" style="60"/>
    <col min="7425" max="7425" width="4.5546875" style="60" customWidth="1"/>
    <col min="7426" max="7426" width="40.109375" style="60" customWidth="1"/>
    <col min="7427" max="7427" width="11.88671875" style="60" customWidth="1"/>
    <col min="7428" max="7428" width="11.44140625" style="60" customWidth="1"/>
    <col min="7429" max="7429" width="11.33203125" style="60" customWidth="1"/>
    <col min="7430" max="7430" width="10.5546875" style="60" customWidth="1"/>
    <col min="7431" max="7431" width="11" style="60" customWidth="1"/>
    <col min="7432" max="7432" width="11.109375" style="60" customWidth="1"/>
    <col min="7433" max="7433" width="10.6640625" style="60" customWidth="1"/>
    <col min="7434" max="7434" width="11.5546875" style="60" customWidth="1"/>
    <col min="7435" max="7435" width="10.33203125" style="60" customWidth="1"/>
    <col min="7436" max="7436" width="11.5546875" style="60" customWidth="1"/>
    <col min="7437" max="7437" width="11" style="60" customWidth="1"/>
    <col min="7438" max="7438" width="12.109375" style="60" customWidth="1"/>
    <col min="7439" max="7439" width="11.33203125" style="60" customWidth="1"/>
    <col min="7440" max="7680" width="9.109375" style="60"/>
    <col min="7681" max="7681" width="4.5546875" style="60" customWidth="1"/>
    <col min="7682" max="7682" width="40.109375" style="60" customWidth="1"/>
    <col min="7683" max="7683" width="11.88671875" style="60" customWidth="1"/>
    <col min="7684" max="7684" width="11.44140625" style="60" customWidth="1"/>
    <col min="7685" max="7685" width="11.33203125" style="60" customWidth="1"/>
    <col min="7686" max="7686" width="10.5546875" style="60" customWidth="1"/>
    <col min="7687" max="7687" width="11" style="60" customWidth="1"/>
    <col min="7688" max="7688" width="11.109375" style="60" customWidth="1"/>
    <col min="7689" max="7689" width="10.6640625" style="60" customWidth="1"/>
    <col min="7690" max="7690" width="11.5546875" style="60" customWidth="1"/>
    <col min="7691" max="7691" width="10.33203125" style="60" customWidth="1"/>
    <col min="7692" max="7692" width="11.5546875" style="60" customWidth="1"/>
    <col min="7693" max="7693" width="11" style="60" customWidth="1"/>
    <col min="7694" max="7694" width="12.109375" style="60" customWidth="1"/>
    <col min="7695" max="7695" width="11.33203125" style="60" customWidth="1"/>
    <col min="7696" max="7936" width="9.109375" style="60"/>
    <col min="7937" max="7937" width="4.5546875" style="60" customWidth="1"/>
    <col min="7938" max="7938" width="40.109375" style="60" customWidth="1"/>
    <col min="7939" max="7939" width="11.88671875" style="60" customWidth="1"/>
    <col min="7940" max="7940" width="11.44140625" style="60" customWidth="1"/>
    <col min="7941" max="7941" width="11.33203125" style="60" customWidth="1"/>
    <col min="7942" max="7942" width="10.5546875" style="60" customWidth="1"/>
    <col min="7943" max="7943" width="11" style="60" customWidth="1"/>
    <col min="7944" max="7944" width="11.109375" style="60" customWidth="1"/>
    <col min="7945" max="7945" width="10.6640625" style="60" customWidth="1"/>
    <col min="7946" max="7946" width="11.5546875" style="60" customWidth="1"/>
    <col min="7947" max="7947" width="10.33203125" style="60" customWidth="1"/>
    <col min="7948" max="7948" width="11.5546875" style="60" customWidth="1"/>
    <col min="7949" max="7949" width="11" style="60" customWidth="1"/>
    <col min="7950" max="7950" width="12.109375" style="60" customWidth="1"/>
    <col min="7951" max="7951" width="11.33203125" style="60" customWidth="1"/>
    <col min="7952" max="8192" width="9.109375" style="60"/>
    <col min="8193" max="8193" width="4.5546875" style="60" customWidth="1"/>
    <col min="8194" max="8194" width="40.109375" style="60" customWidth="1"/>
    <col min="8195" max="8195" width="11.88671875" style="60" customWidth="1"/>
    <col min="8196" max="8196" width="11.44140625" style="60" customWidth="1"/>
    <col min="8197" max="8197" width="11.33203125" style="60" customWidth="1"/>
    <col min="8198" max="8198" width="10.5546875" style="60" customWidth="1"/>
    <col min="8199" max="8199" width="11" style="60" customWidth="1"/>
    <col min="8200" max="8200" width="11.109375" style="60" customWidth="1"/>
    <col min="8201" max="8201" width="10.6640625" style="60" customWidth="1"/>
    <col min="8202" max="8202" width="11.5546875" style="60" customWidth="1"/>
    <col min="8203" max="8203" width="10.33203125" style="60" customWidth="1"/>
    <col min="8204" max="8204" width="11.5546875" style="60" customWidth="1"/>
    <col min="8205" max="8205" width="11" style="60" customWidth="1"/>
    <col min="8206" max="8206" width="12.109375" style="60" customWidth="1"/>
    <col min="8207" max="8207" width="11.33203125" style="60" customWidth="1"/>
    <col min="8208" max="8448" width="9.109375" style="60"/>
    <col min="8449" max="8449" width="4.5546875" style="60" customWidth="1"/>
    <col min="8450" max="8450" width="40.109375" style="60" customWidth="1"/>
    <col min="8451" max="8451" width="11.88671875" style="60" customWidth="1"/>
    <col min="8452" max="8452" width="11.44140625" style="60" customWidth="1"/>
    <col min="8453" max="8453" width="11.33203125" style="60" customWidth="1"/>
    <col min="8454" max="8454" width="10.5546875" style="60" customWidth="1"/>
    <col min="8455" max="8455" width="11" style="60" customWidth="1"/>
    <col min="8456" max="8456" width="11.109375" style="60" customWidth="1"/>
    <col min="8457" max="8457" width="10.6640625" style="60" customWidth="1"/>
    <col min="8458" max="8458" width="11.5546875" style="60" customWidth="1"/>
    <col min="8459" max="8459" width="10.33203125" style="60" customWidth="1"/>
    <col min="8460" max="8460" width="11.5546875" style="60" customWidth="1"/>
    <col min="8461" max="8461" width="11" style="60" customWidth="1"/>
    <col min="8462" max="8462" width="12.109375" style="60" customWidth="1"/>
    <col min="8463" max="8463" width="11.33203125" style="60" customWidth="1"/>
    <col min="8464" max="8704" width="9.109375" style="60"/>
    <col min="8705" max="8705" width="4.5546875" style="60" customWidth="1"/>
    <col min="8706" max="8706" width="40.109375" style="60" customWidth="1"/>
    <col min="8707" max="8707" width="11.88671875" style="60" customWidth="1"/>
    <col min="8708" max="8708" width="11.44140625" style="60" customWidth="1"/>
    <col min="8709" max="8709" width="11.33203125" style="60" customWidth="1"/>
    <col min="8710" max="8710" width="10.5546875" style="60" customWidth="1"/>
    <col min="8711" max="8711" width="11" style="60" customWidth="1"/>
    <col min="8712" max="8712" width="11.109375" style="60" customWidth="1"/>
    <col min="8713" max="8713" width="10.6640625" style="60" customWidth="1"/>
    <col min="8714" max="8714" width="11.5546875" style="60" customWidth="1"/>
    <col min="8715" max="8715" width="10.33203125" style="60" customWidth="1"/>
    <col min="8716" max="8716" width="11.5546875" style="60" customWidth="1"/>
    <col min="8717" max="8717" width="11" style="60" customWidth="1"/>
    <col min="8718" max="8718" width="12.109375" style="60" customWidth="1"/>
    <col min="8719" max="8719" width="11.33203125" style="60" customWidth="1"/>
    <col min="8720" max="8960" width="9.109375" style="60"/>
    <col min="8961" max="8961" width="4.5546875" style="60" customWidth="1"/>
    <col min="8962" max="8962" width="40.109375" style="60" customWidth="1"/>
    <col min="8963" max="8963" width="11.88671875" style="60" customWidth="1"/>
    <col min="8964" max="8964" width="11.44140625" style="60" customWidth="1"/>
    <col min="8965" max="8965" width="11.33203125" style="60" customWidth="1"/>
    <col min="8966" max="8966" width="10.5546875" style="60" customWidth="1"/>
    <col min="8967" max="8967" width="11" style="60" customWidth="1"/>
    <col min="8968" max="8968" width="11.109375" style="60" customWidth="1"/>
    <col min="8969" max="8969" width="10.6640625" style="60" customWidth="1"/>
    <col min="8970" max="8970" width="11.5546875" style="60" customWidth="1"/>
    <col min="8971" max="8971" width="10.33203125" style="60" customWidth="1"/>
    <col min="8972" max="8972" width="11.5546875" style="60" customWidth="1"/>
    <col min="8973" max="8973" width="11" style="60" customWidth="1"/>
    <col min="8974" max="8974" width="12.109375" style="60" customWidth="1"/>
    <col min="8975" max="8975" width="11.33203125" style="60" customWidth="1"/>
    <col min="8976" max="9216" width="9.109375" style="60"/>
    <col min="9217" max="9217" width="4.5546875" style="60" customWidth="1"/>
    <col min="9218" max="9218" width="40.109375" style="60" customWidth="1"/>
    <col min="9219" max="9219" width="11.88671875" style="60" customWidth="1"/>
    <col min="9220" max="9220" width="11.44140625" style="60" customWidth="1"/>
    <col min="9221" max="9221" width="11.33203125" style="60" customWidth="1"/>
    <col min="9222" max="9222" width="10.5546875" style="60" customWidth="1"/>
    <col min="9223" max="9223" width="11" style="60" customWidth="1"/>
    <col min="9224" max="9224" width="11.109375" style="60" customWidth="1"/>
    <col min="9225" max="9225" width="10.6640625" style="60" customWidth="1"/>
    <col min="9226" max="9226" width="11.5546875" style="60" customWidth="1"/>
    <col min="9227" max="9227" width="10.33203125" style="60" customWidth="1"/>
    <col min="9228" max="9228" width="11.5546875" style="60" customWidth="1"/>
    <col min="9229" max="9229" width="11" style="60" customWidth="1"/>
    <col min="9230" max="9230" width="12.109375" style="60" customWidth="1"/>
    <col min="9231" max="9231" width="11.33203125" style="60" customWidth="1"/>
    <col min="9232" max="9472" width="9.109375" style="60"/>
    <col min="9473" max="9473" width="4.5546875" style="60" customWidth="1"/>
    <col min="9474" max="9474" width="40.109375" style="60" customWidth="1"/>
    <col min="9475" max="9475" width="11.88671875" style="60" customWidth="1"/>
    <col min="9476" max="9476" width="11.44140625" style="60" customWidth="1"/>
    <col min="9477" max="9477" width="11.33203125" style="60" customWidth="1"/>
    <col min="9478" max="9478" width="10.5546875" style="60" customWidth="1"/>
    <col min="9479" max="9479" width="11" style="60" customWidth="1"/>
    <col min="9480" max="9480" width="11.109375" style="60" customWidth="1"/>
    <col min="9481" max="9481" width="10.6640625" style="60" customWidth="1"/>
    <col min="9482" max="9482" width="11.5546875" style="60" customWidth="1"/>
    <col min="9483" max="9483" width="10.33203125" style="60" customWidth="1"/>
    <col min="9484" max="9484" width="11.5546875" style="60" customWidth="1"/>
    <col min="9485" max="9485" width="11" style="60" customWidth="1"/>
    <col min="9486" max="9486" width="12.109375" style="60" customWidth="1"/>
    <col min="9487" max="9487" width="11.33203125" style="60" customWidth="1"/>
    <col min="9488" max="9728" width="9.109375" style="60"/>
    <col min="9729" max="9729" width="4.5546875" style="60" customWidth="1"/>
    <col min="9730" max="9730" width="40.109375" style="60" customWidth="1"/>
    <col min="9731" max="9731" width="11.88671875" style="60" customWidth="1"/>
    <col min="9732" max="9732" width="11.44140625" style="60" customWidth="1"/>
    <col min="9733" max="9733" width="11.33203125" style="60" customWidth="1"/>
    <col min="9734" max="9734" width="10.5546875" style="60" customWidth="1"/>
    <col min="9735" max="9735" width="11" style="60" customWidth="1"/>
    <col min="9736" max="9736" width="11.109375" style="60" customWidth="1"/>
    <col min="9737" max="9737" width="10.6640625" style="60" customWidth="1"/>
    <col min="9738" max="9738" width="11.5546875" style="60" customWidth="1"/>
    <col min="9739" max="9739" width="10.33203125" style="60" customWidth="1"/>
    <col min="9740" max="9740" width="11.5546875" style="60" customWidth="1"/>
    <col min="9741" max="9741" width="11" style="60" customWidth="1"/>
    <col min="9742" max="9742" width="12.109375" style="60" customWidth="1"/>
    <col min="9743" max="9743" width="11.33203125" style="60" customWidth="1"/>
    <col min="9744" max="9984" width="9.109375" style="60"/>
    <col min="9985" max="9985" width="4.5546875" style="60" customWidth="1"/>
    <col min="9986" max="9986" width="40.109375" style="60" customWidth="1"/>
    <col min="9987" max="9987" width="11.88671875" style="60" customWidth="1"/>
    <col min="9988" max="9988" width="11.44140625" style="60" customWidth="1"/>
    <col min="9989" max="9989" width="11.33203125" style="60" customWidth="1"/>
    <col min="9990" max="9990" width="10.5546875" style="60" customWidth="1"/>
    <col min="9991" max="9991" width="11" style="60" customWidth="1"/>
    <col min="9992" max="9992" width="11.109375" style="60" customWidth="1"/>
    <col min="9993" max="9993" width="10.6640625" style="60" customWidth="1"/>
    <col min="9994" max="9994" width="11.5546875" style="60" customWidth="1"/>
    <col min="9995" max="9995" width="10.33203125" style="60" customWidth="1"/>
    <col min="9996" max="9996" width="11.5546875" style="60" customWidth="1"/>
    <col min="9997" max="9997" width="11" style="60" customWidth="1"/>
    <col min="9998" max="9998" width="12.109375" style="60" customWidth="1"/>
    <col min="9999" max="9999" width="11.33203125" style="60" customWidth="1"/>
    <col min="10000" max="10240" width="9.109375" style="60"/>
    <col min="10241" max="10241" width="4.5546875" style="60" customWidth="1"/>
    <col min="10242" max="10242" width="40.109375" style="60" customWidth="1"/>
    <col min="10243" max="10243" width="11.88671875" style="60" customWidth="1"/>
    <col min="10244" max="10244" width="11.44140625" style="60" customWidth="1"/>
    <col min="10245" max="10245" width="11.33203125" style="60" customWidth="1"/>
    <col min="10246" max="10246" width="10.5546875" style="60" customWidth="1"/>
    <col min="10247" max="10247" width="11" style="60" customWidth="1"/>
    <col min="10248" max="10248" width="11.109375" style="60" customWidth="1"/>
    <col min="10249" max="10249" width="10.6640625" style="60" customWidth="1"/>
    <col min="10250" max="10250" width="11.5546875" style="60" customWidth="1"/>
    <col min="10251" max="10251" width="10.33203125" style="60" customWidth="1"/>
    <col min="10252" max="10252" width="11.5546875" style="60" customWidth="1"/>
    <col min="10253" max="10253" width="11" style="60" customWidth="1"/>
    <col min="10254" max="10254" width="12.109375" style="60" customWidth="1"/>
    <col min="10255" max="10255" width="11.33203125" style="60" customWidth="1"/>
    <col min="10256" max="10496" width="9.109375" style="60"/>
    <col min="10497" max="10497" width="4.5546875" style="60" customWidth="1"/>
    <col min="10498" max="10498" width="40.109375" style="60" customWidth="1"/>
    <col min="10499" max="10499" width="11.88671875" style="60" customWidth="1"/>
    <col min="10500" max="10500" width="11.44140625" style="60" customWidth="1"/>
    <col min="10501" max="10501" width="11.33203125" style="60" customWidth="1"/>
    <col min="10502" max="10502" width="10.5546875" style="60" customWidth="1"/>
    <col min="10503" max="10503" width="11" style="60" customWidth="1"/>
    <col min="10504" max="10504" width="11.109375" style="60" customWidth="1"/>
    <col min="10505" max="10505" width="10.6640625" style="60" customWidth="1"/>
    <col min="10506" max="10506" width="11.5546875" style="60" customWidth="1"/>
    <col min="10507" max="10507" width="10.33203125" style="60" customWidth="1"/>
    <col min="10508" max="10508" width="11.5546875" style="60" customWidth="1"/>
    <col min="10509" max="10509" width="11" style="60" customWidth="1"/>
    <col min="10510" max="10510" width="12.109375" style="60" customWidth="1"/>
    <col min="10511" max="10511" width="11.33203125" style="60" customWidth="1"/>
    <col min="10512" max="10752" width="9.109375" style="60"/>
    <col min="10753" max="10753" width="4.5546875" style="60" customWidth="1"/>
    <col min="10754" max="10754" width="40.109375" style="60" customWidth="1"/>
    <col min="10755" max="10755" width="11.88671875" style="60" customWidth="1"/>
    <col min="10756" max="10756" width="11.44140625" style="60" customWidth="1"/>
    <col min="10757" max="10757" width="11.33203125" style="60" customWidth="1"/>
    <col min="10758" max="10758" width="10.5546875" style="60" customWidth="1"/>
    <col min="10759" max="10759" width="11" style="60" customWidth="1"/>
    <col min="10760" max="10760" width="11.109375" style="60" customWidth="1"/>
    <col min="10761" max="10761" width="10.6640625" style="60" customWidth="1"/>
    <col min="10762" max="10762" width="11.5546875" style="60" customWidth="1"/>
    <col min="10763" max="10763" width="10.33203125" style="60" customWidth="1"/>
    <col min="10764" max="10764" width="11.5546875" style="60" customWidth="1"/>
    <col min="10765" max="10765" width="11" style="60" customWidth="1"/>
    <col min="10766" max="10766" width="12.109375" style="60" customWidth="1"/>
    <col min="10767" max="10767" width="11.33203125" style="60" customWidth="1"/>
    <col min="10768" max="11008" width="9.109375" style="60"/>
    <col min="11009" max="11009" width="4.5546875" style="60" customWidth="1"/>
    <col min="11010" max="11010" width="40.109375" style="60" customWidth="1"/>
    <col min="11011" max="11011" width="11.88671875" style="60" customWidth="1"/>
    <col min="11012" max="11012" width="11.44140625" style="60" customWidth="1"/>
    <col min="11013" max="11013" width="11.33203125" style="60" customWidth="1"/>
    <col min="11014" max="11014" width="10.5546875" style="60" customWidth="1"/>
    <col min="11015" max="11015" width="11" style="60" customWidth="1"/>
    <col min="11016" max="11016" width="11.109375" style="60" customWidth="1"/>
    <col min="11017" max="11017" width="10.6640625" style="60" customWidth="1"/>
    <col min="11018" max="11018" width="11.5546875" style="60" customWidth="1"/>
    <col min="11019" max="11019" width="10.33203125" style="60" customWidth="1"/>
    <col min="11020" max="11020" width="11.5546875" style="60" customWidth="1"/>
    <col min="11021" max="11021" width="11" style="60" customWidth="1"/>
    <col min="11022" max="11022" width="12.109375" style="60" customWidth="1"/>
    <col min="11023" max="11023" width="11.33203125" style="60" customWidth="1"/>
    <col min="11024" max="11264" width="9.109375" style="60"/>
    <col min="11265" max="11265" width="4.5546875" style="60" customWidth="1"/>
    <col min="11266" max="11266" width="40.109375" style="60" customWidth="1"/>
    <col min="11267" max="11267" width="11.88671875" style="60" customWidth="1"/>
    <col min="11268" max="11268" width="11.44140625" style="60" customWidth="1"/>
    <col min="11269" max="11269" width="11.33203125" style="60" customWidth="1"/>
    <col min="11270" max="11270" width="10.5546875" style="60" customWidth="1"/>
    <col min="11271" max="11271" width="11" style="60" customWidth="1"/>
    <col min="11272" max="11272" width="11.109375" style="60" customWidth="1"/>
    <col min="11273" max="11273" width="10.6640625" style="60" customWidth="1"/>
    <col min="11274" max="11274" width="11.5546875" style="60" customWidth="1"/>
    <col min="11275" max="11275" width="10.33203125" style="60" customWidth="1"/>
    <col min="11276" max="11276" width="11.5546875" style="60" customWidth="1"/>
    <col min="11277" max="11277" width="11" style="60" customWidth="1"/>
    <col min="11278" max="11278" width="12.109375" style="60" customWidth="1"/>
    <col min="11279" max="11279" width="11.33203125" style="60" customWidth="1"/>
    <col min="11280" max="11520" width="9.109375" style="60"/>
    <col min="11521" max="11521" width="4.5546875" style="60" customWidth="1"/>
    <col min="11522" max="11522" width="40.109375" style="60" customWidth="1"/>
    <col min="11523" max="11523" width="11.88671875" style="60" customWidth="1"/>
    <col min="11524" max="11524" width="11.44140625" style="60" customWidth="1"/>
    <col min="11525" max="11525" width="11.33203125" style="60" customWidth="1"/>
    <col min="11526" max="11526" width="10.5546875" style="60" customWidth="1"/>
    <col min="11527" max="11527" width="11" style="60" customWidth="1"/>
    <col min="11528" max="11528" width="11.109375" style="60" customWidth="1"/>
    <col min="11529" max="11529" width="10.6640625" style="60" customWidth="1"/>
    <col min="11530" max="11530" width="11.5546875" style="60" customWidth="1"/>
    <col min="11531" max="11531" width="10.33203125" style="60" customWidth="1"/>
    <col min="11532" max="11532" width="11.5546875" style="60" customWidth="1"/>
    <col min="11533" max="11533" width="11" style="60" customWidth="1"/>
    <col min="11534" max="11534" width="12.109375" style="60" customWidth="1"/>
    <col min="11535" max="11535" width="11.33203125" style="60" customWidth="1"/>
    <col min="11536" max="11776" width="9.109375" style="60"/>
    <col min="11777" max="11777" width="4.5546875" style="60" customWidth="1"/>
    <col min="11778" max="11778" width="40.109375" style="60" customWidth="1"/>
    <col min="11779" max="11779" width="11.88671875" style="60" customWidth="1"/>
    <col min="11780" max="11780" width="11.44140625" style="60" customWidth="1"/>
    <col min="11781" max="11781" width="11.33203125" style="60" customWidth="1"/>
    <col min="11782" max="11782" width="10.5546875" style="60" customWidth="1"/>
    <col min="11783" max="11783" width="11" style="60" customWidth="1"/>
    <col min="11784" max="11784" width="11.109375" style="60" customWidth="1"/>
    <col min="11785" max="11785" width="10.6640625" style="60" customWidth="1"/>
    <col min="11786" max="11786" width="11.5546875" style="60" customWidth="1"/>
    <col min="11787" max="11787" width="10.33203125" style="60" customWidth="1"/>
    <col min="11788" max="11788" width="11.5546875" style="60" customWidth="1"/>
    <col min="11789" max="11789" width="11" style="60" customWidth="1"/>
    <col min="11790" max="11790" width="12.109375" style="60" customWidth="1"/>
    <col min="11791" max="11791" width="11.33203125" style="60" customWidth="1"/>
    <col min="11792" max="12032" width="9.109375" style="60"/>
    <col min="12033" max="12033" width="4.5546875" style="60" customWidth="1"/>
    <col min="12034" max="12034" width="40.109375" style="60" customWidth="1"/>
    <col min="12035" max="12035" width="11.88671875" style="60" customWidth="1"/>
    <col min="12036" max="12036" width="11.44140625" style="60" customWidth="1"/>
    <col min="12037" max="12037" width="11.33203125" style="60" customWidth="1"/>
    <col min="12038" max="12038" width="10.5546875" style="60" customWidth="1"/>
    <col min="12039" max="12039" width="11" style="60" customWidth="1"/>
    <col min="12040" max="12040" width="11.109375" style="60" customWidth="1"/>
    <col min="12041" max="12041" width="10.6640625" style="60" customWidth="1"/>
    <col min="12042" max="12042" width="11.5546875" style="60" customWidth="1"/>
    <col min="12043" max="12043" width="10.33203125" style="60" customWidth="1"/>
    <col min="12044" max="12044" width="11.5546875" style="60" customWidth="1"/>
    <col min="12045" max="12045" width="11" style="60" customWidth="1"/>
    <col min="12046" max="12046" width="12.109375" style="60" customWidth="1"/>
    <col min="12047" max="12047" width="11.33203125" style="60" customWidth="1"/>
    <col min="12048" max="12288" width="9.109375" style="60"/>
    <col min="12289" max="12289" width="4.5546875" style="60" customWidth="1"/>
    <col min="12290" max="12290" width="40.109375" style="60" customWidth="1"/>
    <col min="12291" max="12291" width="11.88671875" style="60" customWidth="1"/>
    <col min="12292" max="12292" width="11.44140625" style="60" customWidth="1"/>
    <col min="12293" max="12293" width="11.33203125" style="60" customWidth="1"/>
    <col min="12294" max="12294" width="10.5546875" style="60" customWidth="1"/>
    <col min="12295" max="12295" width="11" style="60" customWidth="1"/>
    <col min="12296" max="12296" width="11.109375" style="60" customWidth="1"/>
    <col min="12297" max="12297" width="10.6640625" style="60" customWidth="1"/>
    <col min="12298" max="12298" width="11.5546875" style="60" customWidth="1"/>
    <col min="12299" max="12299" width="10.33203125" style="60" customWidth="1"/>
    <col min="12300" max="12300" width="11.5546875" style="60" customWidth="1"/>
    <col min="12301" max="12301" width="11" style="60" customWidth="1"/>
    <col min="12302" max="12302" width="12.109375" style="60" customWidth="1"/>
    <col min="12303" max="12303" width="11.33203125" style="60" customWidth="1"/>
    <col min="12304" max="12544" width="9.109375" style="60"/>
    <col min="12545" max="12545" width="4.5546875" style="60" customWidth="1"/>
    <col min="12546" max="12546" width="40.109375" style="60" customWidth="1"/>
    <col min="12547" max="12547" width="11.88671875" style="60" customWidth="1"/>
    <col min="12548" max="12548" width="11.44140625" style="60" customWidth="1"/>
    <col min="12549" max="12549" width="11.33203125" style="60" customWidth="1"/>
    <col min="12550" max="12550" width="10.5546875" style="60" customWidth="1"/>
    <col min="12551" max="12551" width="11" style="60" customWidth="1"/>
    <col min="12552" max="12552" width="11.109375" style="60" customWidth="1"/>
    <col min="12553" max="12553" width="10.6640625" style="60" customWidth="1"/>
    <col min="12554" max="12554" width="11.5546875" style="60" customWidth="1"/>
    <col min="12555" max="12555" width="10.33203125" style="60" customWidth="1"/>
    <col min="12556" max="12556" width="11.5546875" style="60" customWidth="1"/>
    <col min="12557" max="12557" width="11" style="60" customWidth="1"/>
    <col min="12558" max="12558" width="12.109375" style="60" customWidth="1"/>
    <col min="12559" max="12559" width="11.33203125" style="60" customWidth="1"/>
    <col min="12560" max="12800" width="9.109375" style="60"/>
    <col min="12801" max="12801" width="4.5546875" style="60" customWidth="1"/>
    <col min="12802" max="12802" width="40.109375" style="60" customWidth="1"/>
    <col min="12803" max="12803" width="11.88671875" style="60" customWidth="1"/>
    <col min="12804" max="12804" width="11.44140625" style="60" customWidth="1"/>
    <col min="12805" max="12805" width="11.33203125" style="60" customWidth="1"/>
    <col min="12806" max="12806" width="10.5546875" style="60" customWidth="1"/>
    <col min="12807" max="12807" width="11" style="60" customWidth="1"/>
    <col min="12808" max="12808" width="11.109375" style="60" customWidth="1"/>
    <col min="12809" max="12809" width="10.6640625" style="60" customWidth="1"/>
    <col min="12810" max="12810" width="11.5546875" style="60" customWidth="1"/>
    <col min="12811" max="12811" width="10.33203125" style="60" customWidth="1"/>
    <col min="12812" max="12812" width="11.5546875" style="60" customWidth="1"/>
    <col min="12813" max="12813" width="11" style="60" customWidth="1"/>
    <col min="12814" max="12814" width="12.109375" style="60" customWidth="1"/>
    <col min="12815" max="12815" width="11.33203125" style="60" customWidth="1"/>
    <col min="12816" max="13056" width="9.109375" style="60"/>
    <col min="13057" max="13057" width="4.5546875" style="60" customWidth="1"/>
    <col min="13058" max="13058" width="40.109375" style="60" customWidth="1"/>
    <col min="13059" max="13059" width="11.88671875" style="60" customWidth="1"/>
    <col min="13060" max="13060" width="11.44140625" style="60" customWidth="1"/>
    <col min="13061" max="13061" width="11.33203125" style="60" customWidth="1"/>
    <col min="13062" max="13062" width="10.5546875" style="60" customWidth="1"/>
    <col min="13063" max="13063" width="11" style="60" customWidth="1"/>
    <col min="13064" max="13064" width="11.109375" style="60" customWidth="1"/>
    <col min="13065" max="13065" width="10.6640625" style="60" customWidth="1"/>
    <col min="13066" max="13066" width="11.5546875" style="60" customWidth="1"/>
    <col min="13067" max="13067" width="10.33203125" style="60" customWidth="1"/>
    <col min="13068" max="13068" width="11.5546875" style="60" customWidth="1"/>
    <col min="13069" max="13069" width="11" style="60" customWidth="1"/>
    <col min="13070" max="13070" width="12.109375" style="60" customWidth="1"/>
    <col min="13071" max="13071" width="11.33203125" style="60" customWidth="1"/>
    <col min="13072" max="13312" width="9.109375" style="60"/>
    <col min="13313" max="13313" width="4.5546875" style="60" customWidth="1"/>
    <col min="13314" max="13314" width="40.109375" style="60" customWidth="1"/>
    <col min="13315" max="13315" width="11.88671875" style="60" customWidth="1"/>
    <col min="13316" max="13316" width="11.44140625" style="60" customWidth="1"/>
    <col min="13317" max="13317" width="11.33203125" style="60" customWidth="1"/>
    <col min="13318" max="13318" width="10.5546875" style="60" customWidth="1"/>
    <col min="13319" max="13319" width="11" style="60" customWidth="1"/>
    <col min="13320" max="13320" width="11.109375" style="60" customWidth="1"/>
    <col min="13321" max="13321" width="10.6640625" style="60" customWidth="1"/>
    <col min="13322" max="13322" width="11.5546875" style="60" customWidth="1"/>
    <col min="13323" max="13323" width="10.33203125" style="60" customWidth="1"/>
    <col min="13324" max="13324" width="11.5546875" style="60" customWidth="1"/>
    <col min="13325" max="13325" width="11" style="60" customWidth="1"/>
    <col min="13326" max="13326" width="12.109375" style="60" customWidth="1"/>
    <col min="13327" max="13327" width="11.33203125" style="60" customWidth="1"/>
    <col min="13328" max="13568" width="9.109375" style="60"/>
    <col min="13569" max="13569" width="4.5546875" style="60" customWidth="1"/>
    <col min="13570" max="13570" width="40.109375" style="60" customWidth="1"/>
    <col min="13571" max="13571" width="11.88671875" style="60" customWidth="1"/>
    <col min="13572" max="13572" width="11.44140625" style="60" customWidth="1"/>
    <col min="13573" max="13573" width="11.33203125" style="60" customWidth="1"/>
    <col min="13574" max="13574" width="10.5546875" style="60" customWidth="1"/>
    <col min="13575" max="13575" width="11" style="60" customWidth="1"/>
    <col min="13576" max="13576" width="11.109375" style="60" customWidth="1"/>
    <col min="13577" max="13577" width="10.6640625" style="60" customWidth="1"/>
    <col min="13578" max="13578" width="11.5546875" style="60" customWidth="1"/>
    <col min="13579" max="13579" width="10.33203125" style="60" customWidth="1"/>
    <col min="13580" max="13580" width="11.5546875" style="60" customWidth="1"/>
    <col min="13581" max="13581" width="11" style="60" customWidth="1"/>
    <col min="13582" max="13582" width="12.109375" style="60" customWidth="1"/>
    <col min="13583" max="13583" width="11.33203125" style="60" customWidth="1"/>
    <col min="13584" max="13824" width="9.109375" style="60"/>
    <col min="13825" max="13825" width="4.5546875" style="60" customWidth="1"/>
    <col min="13826" max="13826" width="40.109375" style="60" customWidth="1"/>
    <col min="13827" max="13827" width="11.88671875" style="60" customWidth="1"/>
    <col min="13828" max="13828" width="11.44140625" style="60" customWidth="1"/>
    <col min="13829" max="13829" width="11.33203125" style="60" customWidth="1"/>
    <col min="13830" max="13830" width="10.5546875" style="60" customWidth="1"/>
    <col min="13831" max="13831" width="11" style="60" customWidth="1"/>
    <col min="13832" max="13832" width="11.109375" style="60" customWidth="1"/>
    <col min="13833" max="13833" width="10.6640625" style="60" customWidth="1"/>
    <col min="13834" max="13834" width="11.5546875" style="60" customWidth="1"/>
    <col min="13835" max="13835" width="10.33203125" style="60" customWidth="1"/>
    <col min="13836" max="13836" width="11.5546875" style="60" customWidth="1"/>
    <col min="13837" max="13837" width="11" style="60" customWidth="1"/>
    <col min="13838" max="13838" width="12.109375" style="60" customWidth="1"/>
    <col min="13839" max="13839" width="11.33203125" style="60" customWidth="1"/>
    <col min="13840" max="14080" width="9.109375" style="60"/>
    <col min="14081" max="14081" width="4.5546875" style="60" customWidth="1"/>
    <col min="14082" max="14082" width="40.109375" style="60" customWidth="1"/>
    <col min="14083" max="14083" width="11.88671875" style="60" customWidth="1"/>
    <col min="14084" max="14084" width="11.44140625" style="60" customWidth="1"/>
    <col min="14085" max="14085" width="11.33203125" style="60" customWidth="1"/>
    <col min="14086" max="14086" width="10.5546875" style="60" customWidth="1"/>
    <col min="14087" max="14087" width="11" style="60" customWidth="1"/>
    <col min="14088" max="14088" width="11.109375" style="60" customWidth="1"/>
    <col min="14089" max="14089" width="10.6640625" style="60" customWidth="1"/>
    <col min="14090" max="14090" width="11.5546875" style="60" customWidth="1"/>
    <col min="14091" max="14091" width="10.33203125" style="60" customWidth="1"/>
    <col min="14092" max="14092" width="11.5546875" style="60" customWidth="1"/>
    <col min="14093" max="14093" width="11" style="60" customWidth="1"/>
    <col min="14094" max="14094" width="12.109375" style="60" customWidth="1"/>
    <col min="14095" max="14095" width="11.33203125" style="60" customWidth="1"/>
    <col min="14096" max="14336" width="9.109375" style="60"/>
    <col min="14337" max="14337" width="4.5546875" style="60" customWidth="1"/>
    <col min="14338" max="14338" width="40.109375" style="60" customWidth="1"/>
    <col min="14339" max="14339" width="11.88671875" style="60" customWidth="1"/>
    <col min="14340" max="14340" width="11.44140625" style="60" customWidth="1"/>
    <col min="14341" max="14341" width="11.33203125" style="60" customWidth="1"/>
    <col min="14342" max="14342" width="10.5546875" style="60" customWidth="1"/>
    <col min="14343" max="14343" width="11" style="60" customWidth="1"/>
    <col min="14344" max="14344" width="11.109375" style="60" customWidth="1"/>
    <col min="14345" max="14345" width="10.6640625" style="60" customWidth="1"/>
    <col min="14346" max="14346" width="11.5546875" style="60" customWidth="1"/>
    <col min="14347" max="14347" width="10.33203125" style="60" customWidth="1"/>
    <col min="14348" max="14348" width="11.5546875" style="60" customWidth="1"/>
    <col min="14349" max="14349" width="11" style="60" customWidth="1"/>
    <col min="14350" max="14350" width="12.109375" style="60" customWidth="1"/>
    <col min="14351" max="14351" width="11.33203125" style="60" customWidth="1"/>
    <col min="14352" max="14592" width="9.109375" style="60"/>
    <col min="14593" max="14593" width="4.5546875" style="60" customWidth="1"/>
    <col min="14594" max="14594" width="40.109375" style="60" customWidth="1"/>
    <col min="14595" max="14595" width="11.88671875" style="60" customWidth="1"/>
    <col min="14596" max="14596" width="11.44140625" style="60" customWidth="1"/>
    <col min="14597" max="14597" width="11.33203125" style="60" customWidth="1"/>
    <col min="14598" max="14598" width="10.5546875" style="60" customWidth="1"/>
    <col min="14599" max="14599" width="11" style="60" customWidth="1"/>
    <col min="14600" max="14600" width="11.109375" style="60" customWidth="1"/>
    <col min="14601" max="14601" width="10.6640625" style="60" customWidth="1"/>
    <col min="14602" max="14602" width="11.5546875" style="60" customWidth="1"/>
    <col min="14603" max="14603" width="10.33203125" style="60" customWidth="1"/>
    <col min="14604" max="14604" width="11.5546875" style="60" customWidth="1"/>
    <col min="14605" max="14605" width="11" style="60" customWidth="1"/>
    <col min="14606" max="14606" width="12.109375" style="60" customWidth="1"/>
    <col min="14607" max="14607" width="11.33203125" style="60" customWidth="1"/>
    <col min="14608" max="14848" width="9.109375" style="60"/>
    <col min="14849" max="14849" width="4.5546875" style="60" customWidth="1"/>
    <col min="14850" max="14850" width="40.109375" style="60" customWidth="1"/>
    <col min="14851" max="14851" width="11.88671875" style="60" customWidth="1"/>
    <col min="14852" max="14852" width="11.44140625" style="60" customWidth="1"/>
    <col min="14853" max="14853" width="11.33203125" style="60" customWidth="1"/>
    <col min="14854" max="14854" width="10.5546875" style="60" customWidth="1"/>
    <col min="14855" max="14855" width="11" style="60" customWidth="1"/>
    <col min="14856" max="14856" width="11.109375" style="60" customWidth="1"/>
    <col min="14857" max="14857" width="10.6640625" style="60" customWidth="1"/>
    <col min="14858" max="14858" width="11.5546875" style="60" customWidth="1"/>
    <col min="14859" max="14859" width="10.33203125" style="60" customWidth="1"/>
    <col min="14860" max="14860" width="11.5546875" style="60" customWidth="1"/>
    <col min="14861" max="14861" width="11" style="60" customWidth="1"/>
    <col min="14862" max="14862" width="12.109375" style="60" customWidth="1"/>
    <col min="14863" max="14863" width="11.33203125" style="60" customWidth="1"/>
    <col min="14864" max="15104" width="9.109375" style="60"/>
    <col min="15105" max="15105" width="4.5546875" style="60" customWidth="1"/>
    <col min="15106" max="15106" width="40.109375" style="60" customWidth="1"/>
    <col min="15107" max="15107" width="11.88671875" style="60" customWidth="1"/>
    <col min="15108" max="15108" width="11.44140625" style="60" customWidth="1"/>
    <col min="15109" max="15109" width="11.33203125" style="60" customWidth="1"/>
    <col min="15110" max="15110" width="10.5546875" style="60" customWidth="1"/>
    <col min="15111" max="15111" width="11" style="60" customWidth="1"/>
    <col min="15112" max="15112" width="11.109375" style="60" customWidth="1"/>
    <col min="15113" max="15113" width="10.6640625" style="60" customWidth="1"/>
    <col min="15114" max="15114" width="11.5546875" style="60" customWidth="1"/>
    <col min="15115" max="15115" width="10.33203125" style="60" customWidth="1"/>
    <col min="15116" max="15116" width="11.5546875" style="60" customWidth="1"/>
    <col min="15117" max="15117" width="11" style="60" customWidth="1"/>
    <col min="15118" max="15118" width="12.109375" style="60" customWidth="1"/>
    <col min="15119" max="15119" width="11.33203125" style="60" customWidth="1"/>
    <col min="15120" max="15360" width="9.109375" style="60"/>
    <col min="15361" max="15361" width="4.5546875" style="60" customWidth="1"/>
    <col min="15362" max="15362" width="40.109375" style="60" customWidth="1"/>
    <col min="15363" max="15363" width="11.88671875" style="60" customWidth="1"/>
    <col min="15364" max="15364" width="11.44140625" style="60" customWidth="1"/>
    <col min="15365" max="15365" width="11.33203125" style="60" customWidth="1"/>
    <col min="15366" max="15366" width="10.5546875" style="60" customWidth="1"/>
    <col min="15367" max="15367" width="11" style="60" customWidth="1"/>
    <col min="15368" max="15368" width="11.109375" style="60" customWidth="1"/>
    <col min="15369" max="15369" width="10.6640625" style="60" customWidth="1"/>
    <col min="15370" max="15370" width="11.5546875" style="60" customWidth="1"/>
    <col min="15371" max="15371" width="10.33203125" style="60" customWidth="1"/>
    <col min="15372" max="15372" width="11.5546875" style="60" customWidth="1"/>
    <col min="15373" max="15373" width="11" style="60" customWidth="1"/>
    <col min="15374" max="15374" width="12.109375" style="60" customWidth="1"/>
    <col min="15375" max="15375" width="11.33203125" style="60" customWidth="1"/>
    <col min="15376" max="15616" width="9.109375" style="60"/>
    <col min="15617" max="15617" width="4.5546875" style="60" customWidth="1"/>
    <col min="15618" max="15618" width="40.109375" style="60" customWidth="1"/>
    <col min="15619" max="15619" width="11.88671875" style="60" customWidth="1"/>
    <col min="15620" max="15620" width="11.44140625" style="60" customWidth="1"/>
    <col min="15621" max="15621" width="11.33203125" style="60" customWidth="1"/>
    <col min="15622" max="15622" width="10.5546875" style="60" customWidth="1"/>
    <col min="15623" max="15623" width="11" style="60" customWidth="1"/>
    <col min="15624" max="15624" width="11.109375" style="60" customWidth="1"/>
    <col min="15625" max="15625" width="10.6640625" style="60" customWidth="1"/>
    <col min="15626" max="15626" width="11.5546875" style="60" customWidth="1"/>
    <col min="15627" max="15627" width="10.33203125" style="60" customWidth="1"/>
    <col min="15628" max="15628" width="11.5546875" style="60" customWidth="1"/>
    <col min="15629" max="15629" width="11" style="60" customWidth="1"/>
    <col min="15630" max="15630" width="12.109375" style="60" customWidth="1"/>
    <col min="15631" max="15631" width="11.33203125" style="60" customWidth="1"/>
    <col min="15632" max="15872" width="9.109375" style="60"/>
    <col min="15873" max="15873" width="4.5546875" style="60" customWidth="1"/>
    <col min="15874" max="15874" width="40.109375" style="60" customWidth="1"/>
    <col min="15875" max="15875" width="11.88671875" style="60" customWidth="1"/>
    <col min="15876" max="15876" width="11.44140625" style="60" customWidth="1"/>
    <col min="15877" max="15877" width="11.33203125" style="60" customWidth="1"/>
    <col min="15878" max="15878" width="10.5546875" style="60" customWidth="1"/>
    <col min="15879" max="15879" width="11" style="60" customWidth="1"/>
    <col min="15880" max="15880" width="11.109375" style="60" customWidth="1"/>
    <col min="15881" max="15881" width="10.6640625" style="60" customWidth="1"/>
    <col min="15882" max="15882" width="11.5546875" style="60" customWidth="1"/>
    <col min="15883" max="15883" width="10.33203125" style="60" customWidth="1"/>
    <col min="15884" max="15884" width="11.5546875" style="60" customWidth="1"/>
    <col min="15885" max="15885" width="11" style="60" customWidth="1"/>
    <col min="15886" max="15886" width="12.109375" style="60" customWidth="1"/>
    <col min="15887" max="15887" width="11.33203125" style="60" customWidth="1"/>
    <col min="15888" max="16128" width="9.109375" style="60"/>
    <col min="16129" max="16129" width="4.5546875" style="60" customWidth="1"/>
    <col min="16130" max="16130" width="40.109375" style="60" customWidth="1"/>
    <col min="16131" max="16131" width="11.88671875" style="60" customWidth="1"/>
    <col min="16132" max="16132" width="11.44140625" style="60" customWidth="1"/>
    <col min="16133" max="16133" width="11.33203125" style="60" customWidth="1"/>
    <col min="16134" max="16134" width="10.5546875" style="60" customWidth="1"/>
    <col min="16135" max="16135" width="11" style="60" customWidth="1"/>
    <col min="16136" max="16136" width="11.109375" style="60" customWidth="1"/>
    <col min="16137" max="16137" width="10.6640625" style="60" customWidth="1"/>
    <col min="16138" max="16138" width="11.5546875" style="60" customWidth="1"/>
    <col min="16139" max="16139" width="10.33203125" style="60" customWidth="1"/>
    <col min="16140" max="16140" width="11.5546875" style="60" customWidth="1"/>
    <col min="16141" max="16141" width="11" style="60" customWidth="1"/>
    <col min="16142" max="16142" width="12.109375" style="60" customWidth="1"/>
    <col min="16143" max="16143" width="11.33203125" style="60" customWidth="1"/>
    <col min="16144" max="16384" width="9.109375" style="60"/>
  </cols>
  <sheetData>
    <row r="1" spans="1:16" ht="18" x14ac:dyDescent="0.35">
      <c r="K1" s="42"/>
      <c r="L1" s="42" t="s">
        <v>273</v>
      </c>
      <c r="M1" s="42"/>
      <c r="N1" s="42"/>
      <c r="O1" s="42"/>
      <c r="P1" s="42"/>
    </row>
    <row r="2" spans="1:16" ht="18" x14ac:dyDescent="0.35">
      <c r="K2" s="42"/>
      <c r="L2" s="42" t="s">
        <v>266</v>
      </c>
      <c r="M2" s="42"/>
      <c r="N2" s="42"/>
      <c r="O2" s="42"/>
      <c r="P2" s="42"/>
    </row>
    <row r="3" spans="1:16" ht="18" x14ac:dyDescent="0.35">
      <c r="K3" s="42"/>
      <c r="L3" s="42" t="s">
        <v>1</v>
      </c>
      <c r="M3" s="42"/>
      <c r="N3" s="42"/>
      <c r="O3" s="42"/>
      <c r="P3" s="42"/>
    </row>
    <row r="4" spans="1:16" ht="18" x14ac:dyDescent="0.35">
      <c r="K4" s="42"/>
      <c r="L4" s="42" t="s">
        <v>2</v>
      </c>
      <c r="M4" s="42"/>
      <c r="N4" s="42"/>
      <c r="O4" s="42"/>
      <c r="P4" s="42"/>
    </row>
    <row r="5" spans="1:16" ht="18" x14ac:dyDescent="0.35">
      <c r="K5" s="42"/>
      <c r="L5" s="42" t="s">
        <v>274</v>
      </c>
      <c r="M5" s="42"/>
      <c r="N5" s="42"/>
      <c r="O5" s="42"/>
      <c r="P5" s="42"/>
    </row>
    <row r="6" spans="1:16" ht="18" x14ac:dyDescent="0.35">
      <c r="K6" s="42"/>
      <c r="L6" s="42"/>
      <c r="M6" s="42"/>
      <c r="N6" s="42"/>
      <c r="O6" s="42"/>
      <c r="P6" s="42"/>
    </row>
    <row r="7" spans="1:16" ht="18" x14ac:dyDescent="0.35">
      <c r="A7" s="131"/>
      <c r="B7" s="132"/>
      <c r="C7" s="132"/>
      <c r="D7" s="132"/>
      <c r="E7" s="132"/>
      <c r="F7" s="132"/>
      <c r="G7" s="132"/>
      <c r="H7" s="132"/>
      <c r="I7" s="132"/>
      <c r="J7" s="43"/>
      <c r="K7" s="212" t="s">
        <v>275</v>
      </c>
      <c r="L7" s="212"/>
      <c r="M7" s="212"/>
      <c r="N7" s="212"/>
      <c r="O7" s="212"/>
      <c r="P7" s="42"/>
    </row>
    <row r="8" spans="1:16" ht="18" x14ac:dyDescent="0.35">
      <c r="A8" s="131"/>
      <c r="B8" s="132"/>
      <c r="C8" s="132"/>
      <c r="D8" s="132"/>
      <c r="E8" s="132"/>
      <c r="F8" s="132"/>
      <c r="G8" s="132"/>
      <c r="H8" s="132"/>
      <c r="I8" s="132"/>
      <c r="J8" s="43"/>
      <c r="K8" s="212"/>
      <c r="L8" s="212"/>
      <c r="M8" s="212"/>
      <c r="N8" s="212"/>
      <c r="O8" s="212"/>
      <c r="P8" s="42"/>
    </row>
    <row r="9" spans="1:16" ht="19.5" customHeight="1" x14ac:dyDescent="0.35">
      <c r="A9" s="131"/>
      <c r="B9" s="132"/>
      <c r="C9" s="132"/>
      <c r="D9" s="132"/>
      <c r="E9" s="132"/>
      <c r="F9" s="132"/>
      <c r="G9" s="132"/>
      <c r="H9" s="132"/>
      <c r="I9" s="132"/>
      <c r="J9" s="43"/>
      <c r="K9" s="231" t="s">
        <v>109</v>
      </c>
      <c r="L9" s="212"/>
      <c r="M9" s="231"/>
      <c r="N9" s="231"/>
      <c r="O9" s="231"/>
      <c r="P9" s="42"/>
    </row>
    <row r="10" spans="1:16" ht="18" x14ac:dyDescent="0.35">
      <c r="B10" s="90"/>
      <c r="D10" s="90"/>
      <c r="E10" s="90"/>
      <c r="F10" s="90"/>
      <c r="G10" s="90"/>
      <c r="H10" s="90"/>
      <c r="J10" s="42"/>
      <c r="K10" s="212"/>
      <c r="L10" s="212" t="s">
        <v>111</v>
      </c>
      <c r="M10" s="212"/>
      <c r="N10" s="212"/>
      <c r="O10" s="42"/>
      <c r="P10" s="212"/>
    </row>
    <row r="11" spans="1:16" ht="18" x14ac:dyDescent="0.35">
      <c r="B11" s="90"/>
      <c r="C11" s="90"/>
      <c r="D11" s="90"/>
      <c r="E11" s="90"/>
      <c r="F11" s="90"/>
      <c r="G11" s="90"/>
      <c r="H11" s="90"/>
      <c r="J11" s="42"/>
      <c r="K11" s="211"/>
      <c r="L11" s="344" t="s">
        <v>112</v>
      </c>
      <c r="M11" s="345"/>
      <c r="N11" s="345"/>
      <c r="O11" s="345"/>
      <c r="P11" s="345"/>
    </row>
    <row r="12" spans="1:16" ht="18" x14ac:dyDescent="0.35">
      <c r="B12" s="90"/>
      <c r="C12" s="90"/>
      <c r="D12" s="90"/>
      <c r="E12" s="90"/>
      <c r="F12" s="90"/>
      <c r="G12" s="90"/>
      <c r="H12" s="90"/>
      <c r="J12" s="42"/>
      <c r="K12" s="344" t="s">
        <v>110</v>
      </c>
      <c r="L12" s="346"/>
      <c r="M12" s="346"/>
      <c r="N12" s="346"/>
      <c r="O12" s="346"/>
      <c r="P12" s="42"/>
    </row>
    <row r="13" spans="1:16" ht="18" x14ac:dyDescent="0.35">
      <c r="B13" s="90"/>
      <c r="C13" s="90"/>
      <c r="D13" s="90"/>
      <c r="E13" s="90"/>
      <c r="F13" s="90"/>
      <c r="G13" s="90"/>
      <c r="H13" s="90"/>
      <c r="J13" s="42"/>
      <c r="K13" s="212"/>
      <c r="L13" s="212" t="s">
        <v>277</v>
      </c>
      <c r="M13" s="212"/>
      <c r="N13" s="212"/>
      <c r="O13" s="212"/>
      <c r="P13" s="42"/>
    </row>
    <row r="14" spans="1:16" ht="18" x14ac:dyDescent="0.35">
      <c r="B14" s="90"/>
      <c r="C14" s="90"/>
      <c r="D14" s="90"/>
      <c r="E14" s="90"/>
      <c r="F14" s="90"/>
      <c r="G14" s="90"/>
      <c r="H14" s="90"/>
      <c r="J14" s="42"/>
      <c r="K14" s="212"/>
      <c r="L14" s="212" t="s">
        <v>269</v>
      </c>
      <c r="M14" s="212"/>
      <c r="N14" s="212"/>
      <c r="O14" s="212"/>
      <c r="P14" s="42"/>
    </row>
    <row r="15" spans="1:16" ht="18" x14ac:dyDescent="0.35">
      <c r="B15" s="90"/>
      <c r="C15" s="90"/>
      <c r="D15" s="90"/>
      <c r="E15" s="90"/>
      <c r="F15" s="90"/>
      <c r="G15" s="90"/>
      <c r="H15" s="90"/>
      <c r="J15" s="42"/>
      <c r="K15" s="212"/>
      <c r="L15" s="212" t="s">
        <v>270</v>
      </c>
      <c r="M15" s="212"/>
      <c r="N15" s="212"/>
      <c r="O15" s="212"/>
      <c r="P15" s="42"/>
    </row>
    <row r="16" spans="1:16" ht="18" x14ac:dyDescent="0.35">
      <c r="B16" s="90"/>
      <c r="C16" s="90"/>
      <c r="D16" s="90"/>
      <c r="E16" s="90"/>
      <c r="F16" s="90"/>
      <c r="G16" s="90"/>
      <c r="H16" s="90"/>
      <c r="J16" s="42"/>
      <c r="K16" s="212"/>
      <c r="L16" s="212" t="s">
        <v>271</v>
      </c>
      <c r="M16" s="212"/>
      <c r="N16" s="212"/>
      <c r="O16" s="212"/>
      <c r="P16" s="42"/>
    </row>
    <row r="17" spans="1:16" ht="18" x14ac:dyDescent="0.35">
      <c r="B17" s="90"/>
      <c r="C17" s="90"/>
      <c r="D17" s="90"/>
      <c r="E17" s="90"/>
      <c r="F17" s="90"/>
      <c r="G17" s="90"/>
      <c r="H17" s="90"/>
      <c r="J17" s="42"/>
      <c r="K17" s="212"/>
      <c r="L17" s="212" t="s">
        <v>276</v>
      </c>
      <c r="M17" s="212"/>
      <c r="N17" s="212"/>
      <c r="O17" s="212"/>
      <c r="P17" s="42"/>
    </row>
    <row r="18" spans="1:16" ht="21" x14ac:dyDescent="0.4">
      <c r="B18" s="90"/>
      <c r="C18" s="90"/>
      <c r="D18" s="90"/>
      <c r="E18" s="90"/>
      <c r="F18" s="90"/>
      <c r="G18" s="90"/>
      <c r="H18" s="90"/>
      <c r="J18" s="42"/>
      <c r="K18" s="89"/>
      <c r="L18" s="89"/>
      <c r="M18" s="89"/>
      <c r="N18" s="89"/>
      <c r="O18" s="89"/>
    </row>
    <row r="19" spans="1:16" ht="21" x14ac:dyDescent="0.4">
      <c r="A19" s="45"/>
      <c r="B19" s="45"/>
      <c r="C19" s="45"/>
      <c r="D19" s="45"/>
      <c r="E19" s="45"/>
      <c r="F19" s="351" t="s">
        <v>46</v>
      </c>
      <c r="G19" s="352"/>
      <c r="H19" s="45"/>
      <c r="I19" s="45"/>
      <c r="J19" s="45"/>
      <c r="K19" s="45"/>
      <c r="L19" s="89"/>
      <c r="M19" s="89"/>
      <c r="N19" s="89"/>
      <c r="O19" s="89"/>
    </row>
    <row r="20" spans="1:16" s="133" customFormat="1" ht="20.399999999999999" x14ac:dyDescent="0.25">
      <c r="A20" s="350" t="s">
        <v>86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</row>
    <row r="21" spans="1:16" s="133" customFormat="1" ht="20.399999999999999" x14ac:dyDescent="0.25">
      <c r="A21" s="134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</row>
    <row r="22" spans="1:16" s="90" customFormat="1" ht="15.6" x14ac:dyDescent="0.3">
      <c r="A22" s="347" t="s">
        <v>3</v>
      </c>
      <c r="B22" s="347" t="s">
        <v>4</v>
      </c>
      <c r="C22" s="347" t="s">
        <v>5</v>
      </c>
      <c r="D22" s="349" t="s">
        <v>6</v>
      </c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</row>
    <row r="23" spans="1:16" s="90" customFormat="1" ht="16.5" customHeight="1" x14ac:dyDescent="0.3">
      <c r="A23" s="348"/>
      <c r="B23" s="348"/>
      <c r="C23" s="348"/>
      <c r="D23" s="103" t="s">
        <v>7</v>
      </c>
      <c r="E23" s="103" t="s">
        <v>8</v>
      </c>
      <c r="F23" s="103" t="s">
        <v>9</v>
      </c>
      <c r="G23" s="103" t="s">
        <v>10</v>
      </c>
      <c r="H23" s="103" t="s">
        <v>11</v>
      </c>
      <c r="I23" s="103" t="s">
        <v>12</v>
      </c>
      <c r="J23" s="103" t="s">
        <v>13</v>
      </c>
      <c r="K23" s="103" t="s">
        <v>14</v>
      </c>
      <c r="L23" s="103" t="s">
        <v>15</v>
      </c>
      <c r="M23" s="103" t="s">
        <v>16</v>
      </c>
      <c r="N23" s="103" t="s">
        <v>17</v>
      </c>
      <c r="O23" s="103" t="s">
        <v>18</v>
      </c>
    </row>
    <row r="24" spans="1:16" ht="16.5" customHeight="1" x14ac:dyDescent="0.25">
      <c r="A24" s="306">
        <v>1</v>
      </c>
      <c r="B24" s="206" t="s">
        <v>65</v>
      </c>
      <c r="C24" s="58">
        <f>C25</f>
        <v>15.709</v>
      </c>
      <c r="D24" s="58">
        <f t="shared" ref="D24:O24" si="0">D25</f>
        <v>2.54</v>
      </c>
      <c r="E24" s="58">
        <f t="shared" si="0"/>
        <v>3.4780000000000002</v>
      </c>
      <c r="F24" s="58">
        <f t="shared" si="0"/>
        <v>2.798</v>
      </c>
      <c r="G24" s="58">
        <f t="shared" si="0"/>
        <v>1.2949999999999999</v>
      </c>
      <c r="H24" s="58">
        <f t="shared" si="0"/>
        <v>0</v>
      </c>
      <c r="I24" s="58">
        <f t="shared" si="0"/>
        <v>0</v>
      </c>
      <c r="J24" s="58">
        <f t="shared" si="0"/>
        <v>0</v>
      </c>
      <c r="K24" s="58">
        <f t="shared" si="0"/>
        <v>0</v>
      </c>
      <c r="L24" s="58">
        <f t="shared" si="0"/>
        <v>0</v>
      </c>
      <c r="M24" s="58">
        <f t="shared" si="0"/>
        <v>0</v>
      </c>
      <c r="N24" s="58">
        <f t="shared" si="0"/>
        <v>2.298</v>
      </c>
      <c r="O24" s="58">
        <f t="shared" si="0"/>
        <v>3.3</v>
      </c>
    </row>
    <row r="25" spans="1:16" ht="16.5" customHeight="1" x14ac:dyDescent="0.25">
      <c r="A25" s="306"/>
      <c r="B25" s="206" t="s">
        <v>96</v>
      </c>
      <c r="C25" s="58">
        <f>SUM(D25:O25)</f>
        <v>15.709</v>
      </c>
      <c r="D25" s="58">
        <v>2.54</v>
      </c>
      <c r="E25" s="48">
        <v>3.4780000000000002</v>
      </c>
      <c r="F25" s="48">
        <v>2.798</v>
      </c>
      <c r="G25" s="58">
        <v>1.2949999999999999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48">
        <v>2.298</v>
      </c>
      <c r="O25" s="58">
        <v>3.3</v>
      </c>
    </row>
    <row r="26" spans="1:16" ht="16.5" customHeight="1" x14ac:dyDescent="0.25">
      <c r="A26" s="306">
        <v>2</v>
      </c>
      <c r="B26" s="75" t="s">
        <v>66</v>
      </c>
      <c r="C26" s="58">
        <f t="shared" ref="C26:O26" si="1">SUM(C27:C71)</f>
        <v>1329.1989999999998</v>
      </c>
      <c r="D26" s="58">
        <f t="shared" si="1"/>
        <v>226.92500000000001</v>
      </c>
      <c r="E26" s="58">
        <f t="shared" si="1"/>
        <v>221.87399999999994</v>
      </c>
      <c r="F26" s="58">
        <f t="shared" si="1"/>
        <v>173.99299999999999</v>
      </c>
      <c r="G26" s="58">
        <f t="shared" si="1"/>
        <v>118.989</v>
      </c>
      <c r="H26" s="58">
        <f t="shared" si="1"/>
        <v>25.607999999999997</v>
      </c>
      <c r="I26" s="58">
        <f t="shared" si="1"/>
        <v>12.339999999999998</v>
      </c>
      <c r="J26" s="58">
        <f t="shared" si="1"/>
        <v>11.587000000000003</v>
      </c>
      <c r="K26" s="58">
        <f t="shared" si="1"/>
        <v>20.251000000000001</v>
      </c>
      <c r="L26" s="58">
        <f t="shared" si="1"/>
        <v>9.9799999999999986</v>
      </c>
      <c r="M26" s="58">
        <f t="shared" si="1"/>
        <v>109.36499999999998</v>
      </c>
      <c r="N26" s="58">
        <f t="shared" si="1"/>
        <v>164.09900000000002</v>
      </c>
      <c r="O26" s="58">
        <f t="shared" si="1"/>
        <v>234.18800000000007</v>
      </c>
    </row>
    <row r="27" spans="1:16" ht="18" customHeight="1" x14ac:dyDescent="0.25">
      <c r="A27" s="304"/>
      <c r="B27" s="75" t="s">
        <v>28</v>
      </c>
      <c r="C27" s="58">
        <f>SUM(D27:O27)</f>
        <v>61.953999999999986</v>
      </c>
      <c r="D27" s="59">
        <v>10.679</v>
      </c>
      <c r="E27" s="59">
        <v>13.45</v>
      </c>
      <c r="F27" s="59">
        <v>7.8449999999999998</v>
      </c>
      <c r="G27" s="59">
        <v>6.431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48">
        <v>4.3730000000000002</v>
      </c>
      <c r="N27" s="48">
        <v>9.0350000000000001</v>
      </c>
      <c r="O27" s="48">
        <v>10.141</v>
      </c>
    </row>
    <row r="28" spans="1:16" ht="18.75" customHeight="1" x14ac:dyDescent="0.25">
      <c r="A28" s="26"/>
      <c r="B28" s="75" t="s">
        <v>117</v>
      </c>
      <c r="C28" s="58">
        <f t="shared" ref="C28:C36" si="2">SUM(D28:O28)</f>
        <v>67.396000000000015</v>
      </c>
      <c r="D28" s="59">
        <v>22.184999999999999</v>
      </c>
      <c r="E28" s="59">
        <v>11.11</v>
      </c>
      <c r="F28" s="59">
        <v>8.2270000000000003</v>
      </c>
      <c r="G28" s="59">
        <v>5.7039999999999997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48">
        <v>3.2949999999999999</v>
      </c>
      <c r="N28" s="48">
        <v>5.6120000000000001</v>
      </c>
      <c r="O28" s="48">
        <v>11.263</v>
      </c>
    </row>
    <row r="29" spans="1:16" ht="18.75" customHeight="1" x14ac:dyDescent="0.25">
      <c r="A29" s="26"/>
      <c r="B29" s="75" t="s">
        <v>122</v>
      </c>
      <c r="C29" s="58">
        <f>SUM(D29:O29)</f>
        <v>18.79</v>
      </c>
      <c r="D29" s="59">
        <v>3.931</v>
      </c>
      <c r="E29" s="59">
        <v>3.105</v>
      </c>
      <c r="F29" s="59">
        <v>2.5249999999999999</v>
      </c>
      <c r="G29" s="59">
        <v>1.907</v>
      </c>
      <c r="H29" s="59">
        <v>0</v>
      </c>
      <c r="I29" s="59">
        <v>0</v>
      </c>
      <c r="J29" s="59">
        <v>0</v>
      </c>
      <c r="K29" s="59">
        <v>0</v>
      </c>
      <c r="L29" s="59">
        <v>0</v>
      </c>
      <c r="M29" s="48">
        <v>1.0960000000000001</v>
      </c>
      <c r="N29" s="48">
        <v>2.5859999999999999</v>
      </c>
      <c r="O29" s="59">
        <v>3.64</v>
      </c>
    </row>
    <row r="30" spans="1:16" ht="18.75" customHeight="1" x14ac:dyDescent="0.25">
      <c r="A30" s="26"/>
      <c r="B30" s="75" t="s">
        <v>166</v>
      </c>
      <c r="C30" s="58">
        <f t="shared" si="2"/>
        <v>91.66</v>
      </c>
      <c r="D30" s="59">
        <v>19.803000000000001</v>
      </c>
      <c r="E30" s="59">
        <v>16.18</v>
      </c>
      <c r="F30" s="59">
        <v>9.9269999999999996</v>
      </c>
      <c r="G30" s="59">
        <v>7.7830000000000004</v>
      </c>
      <c r="H30" s="59">
        <v>0</v>
      </c>
      <c r="I30" s="59">
        <v>0</v>
      </c>
      <c r="J30" s="59">
        <v>0</v>
      </c>
      <c r="K30" s="59">
        <v>0</v>
      </c>
      <c r="L30" s="59">
        <v>0</v>
      </c>
      <c r="M30" s="48">
        <v>9.7690000000000001</v>
      </c>
      <c r="N30" s="48">
        <v>12.851000000000001</v>
      </c>
      <c r="O30" s="48">
        <v>15.347</v>
      </c>
    </row>
    <row r="31" spans="1:16" ht="18.75" customHeight="1" x14ac:dyDescent="0.25">
      <c r="A31" s="26"/>
      <c r="B31" s="75" t="s">
        <v>125</v>
      </c>
      <c r="C31" s="58">
        <f t="shared" si="2"/>
        <v>53.51</v>
      </c>
      <c r="D31" s="59">
        <v>9.1649999999999991</v>
      </c>
      <c r="E31" s="59">
        <v>10.919</v>
      </c>
      <c r="F31" s="59">
        <v>6.875</v>
      </c>
      <c r="G31" s="59">
        <v>5.056</v>
      </c>
      <c r="H31" s="59">
        <v>0</v>
      </c>
      <c r="I31" s="59">
        <v>0</v>
      </c>
      <c r="J31" s="59">
        <v>0</v>
      </c>
      <c r="K31" s="59">
        <v>0</v>
      </c>
      <c r="L31" s="59">
        <v>0</v>
      </c>
      <c r="M31" s="48">
        <v>5.415</v>
      </c>
      <c r="N31" s="48">
        <v>7.085</v>
      </c>
      <c r="O31" s="48">
        <v>8.9949999999999992</v>
      </c>
    </row>
    <row r="32" spans="1:16" ht="18.75" customHeight="1" x14ac:dyDescent="0.25">
      <c r="A32" s="26"/>
      <c r="B32" s="75" t="s">
        <v>128</v>
      </c>
      <c r="C32" s="58">
        <f t="shared" si="2"/>
        <v>42.632000000000005</v>
      </c>
      <c r="D32" s="59">
        <v>7.9429999999999996</v>
      </c>
      <c r="E32" s="59">
        <v>7.5170000000000003</v>
      </c>
      <c r="F32" s="59">
        <v>5.5659999999999998</v>
      </c>
      <c r="G32" s="59">
        <v>3.605</v>
      </c>
      <c r="H32" s="48">
        <v>0.17499999999999999</v>
      </c>
      <c r="I32" s="59">
        <v>0</v>
      </c>
      <c r="J32" s="59">
        <v>0</v>
      </c>
      <c r="K32" s="59">
        <v>0</v>
      </c>
      <c r="L32" s="59">
        <v>0</v>
      </c>
      <c r="M32" s="48">
        <v>3.774</v>
      </c>
      <c r="N32" s="48">
        <v>6.2270000000000003</v>
      </c>
      <c r="O32" s="48">
        <v>7.8250000000000002</v>
      </c>
      <c r="P32" s="60" t="s">
        <v>41</v>
      </c>
    </row>
    <row r="33" spans="1:15" ht="18.75" customHeight="1" x14ac:dyDescent="0.25">
      <c r="A33" s="26"/>
      <c r="B33" s="75" t="s">
        <v>133</v>
      </c>
      <c r="C33" s="58">
        <f t="shared" si="2"/>
        <v>57.115000000000002</v>
      </c>
      <c r="D33" s="59">
        <v>14.584</v>
      </c>
      <c r="E33" s="59">
        <v>10.759</v>
      </c>
      <c r="F33" s="59">
        <v>7.4</v>
      </c>
      <c r="G33" s="59">
        <v>4.4210000000000003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48">
        <v>5.1890000000000001</v>
      </c>
      <c r="N33" s="48">
        <v>6.5970000000000004</v>
      </c>
      <c r="O33" s="48">
        <v>8.1649999999999991</v>
      </c>
    </row>
    <row r="34" spans="1:15" ht="18.75" customHeight="1" x14ac:dyDescent="0.25">
      <c r="A34" s="26"/>
      <c r="B34" s="75" t="s">
        <v>134</v>
      </c>
      <c r="C34" s="58">
        <f t="shared" si="2"/>
        <v>34.614999999999995</v>
      </c>
      <c r="D34" s="59">
        <v>5.282</v>
      </c>
      <c r="E34" s="59">
        <v>7.4420000000000002</v>
      </c>
      <c r="F34" s="59">
        <v>5.4290000000000003</v>
      </c>
      <c r="G34" s="59">
        <v>3.6139999999999999</v>
      </c>
      <c r="H34" s="59">
        <v>0</v>
      </c>
      <c r="I34" s="59">
        <v>0</v>
      </c>
      <c r="J34" s="59">
        <v>0</v>
      </c>
      <c r="K34" s="59">
        <v>0</v>
      </c>
      <c r="L34" s="59">
        <v>0</v>
      </c>
      <c r="M34" s="48">
        <v>3.0760000000000001</v>
      </c>
      <c r="N34" s="48">
        <v>5.3129999999999997</v>
      </c>
      <c r="O34" s="48">
        <v>4.4589999999999996</v>
      </c>
    </row>
    <row r="35" spans="1:15" ht="18.75" customHeight="1" x14ac:dyDescent="0.25">
      <c r="A35" s="26"/>
      <c r="B35" s="75" t="s">
        <v>135</v>
      </c>
      <c r="C35" s="58">
        <f t="shared" si="2"/>
        <v>27.635999999999999</v>
      </c>
      <c r="D35" s="59">
        <v>3.286</v>
      </c>
      <c r="E35" s="59">
        <v>6.3540000000000001</v>
      </c>
      <c r="F35" s="59">
        <v>2.988</v>
      </c>
      <c r="G35" s="59">
        <v>2.3919999999999999</v>
      </c>
      <c r="H35" s="48">
        <v>1.069</v>
      </c>
      <c r="I35" s="59">
        <v>0</v>
      </c>
      <c r="J35" s="59">
        <v>0</v>
      </c>
      <c r="K35" s="59">
        <v>0</v>
      </c>
      <c r="L35" s="59">
        <v>0.02</v>
      </c>
      <c r="M35" s="48">
        <v>2.1819999999999999</v>
      </c>
      <c r="N35" s="48">
        <v>2.8759999999999999</v>
      </c>
      <c r="O35" s="48">
        <v>6.4690000000000003</v>
      </c>
    </row>
    <row r="36" spans="1:15" ht="18.75" customHeight="1" x14ac:dyDescent="0.25">
      <c r="A36" s="26"/>
      <c r="B36" s="75" t="s">
        <v>170</v>
      </c>
      <c r="C36" s="58">
        <f t="shared" si="2"/>
        <v>16.007999999999999</v>
      </c>
      <c r="D36" s="59">
        <v>2.1739999999999999</v>
      </c>
      <c r="E36" s="59">
        <v>3.496</v>
      </c>
      <c r="F36" s="59">
        <v>2.1859999999999999</v>
      </c>
      <c r="G36" s="59">
        <v>2.1360000000000001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48">
        <v>1.0069999999999999</v>
      </c>
      <c r="N36" s="59">
        <v>2.1</v>
      </c>
      <c r="O36" s="48">
        <v>2.9089999999999998</v>
      </c>
    </row>
    <row r="37" spans="1:15" ht="15.6" x14ac:dyDescent="0.25">
      <c r="A37" s="306"/>
      <c r="B37" s="294" t="s">
        <v>220</v>
      </c>
      <c r="C37" s="58">
        <f>SUM(D37:O37)</f>
        <v>18.262</v>
      </c>
      <c r="D37" s="59">
        <v>2.3769999999999998</v>
      </c>
      <c r="E37" s="59">
        <v>0</v>
      </c>
      <c r="F37" s="59">
        <v>4.1760000000000002</v>
      </c>
      <c r="G37" s="59">
        <v>1.373</v>
      </c>
      <c r="H37" s="48">
        <v>0.32600000000000001</v>
      </c>
      <c r="I37" s="48">
        <v>1.9E-2</v>
      </c>
      <c r="J37" s="48">
        <v>2.3E-2</v>
      </c>
      <c r="K37" s="59">
        <v>0.03</v>
      </c>
      <c r="L37" s="59">
        <v>0</v>
      </c>
      <c r="M37" s="48">
        <v>2.3119999999999998</v>
      </c>
      <c r="N37" s="48">
        <v>3.5350000000000001</v>
      </c>
      <c r="O37" s="48">
        <v>4.0910000000000002</v>
      </c>
    </row>
    <row r="38" spans="1:15" ht="15.6" x14ac:dyDescent="0.25">
      <c r="A38" s="306"/>
      <c r="B38" s="75" t="s">
        <v>175</v>
      </c>
      <c r="C38" s="58">
        <f t="shared" ref="C38:C72" si="3">SUM(D38:O38)</f>
        <v>4.7640000000000011</v>
      </c>
      <c r="D38" s="59">
        <v>0.39700000000000002</v>
      </c>
      <c r="E38" s="59">
        <v>0.39700000000000002</v>
      </c>
      <c r="F38" s="59">
        <v>0.39700000000000002</v>
      </c>
      <c r="G38" s="59">
        <v>0.39700000000000002</v>
      </c>
      <c r="H38" s="48">
        <v>0.39700000000000002</v>
      </c>
      <c r="I38" s="48">
        <v>0.39700000000000002</v>
      </c>
      <c r="J38" s="48">
        <v>0.39700000000000002</v>
      </c>
      <c r="K38" s="59">
        <v>0.39700000000000002</v>
      </c>
      <c r="L38" s="48">
        <v>0.39700000000000002</v>
      </c>
      <c r="M38" s="48">
        <v>0.39700000000000002</v>
      </c>
      <c r="N38" s="48">
        <v>0.39700000000000002</v>
      </c>
      <c r="O38" s="48">
        <v>0.39700000000000002</v>
      </c>
    </row>
    <row r="39" spans="1:15" ht="15.6" x14ac:dyDescent="0.25">
      <c r="A39" s="306"/>
      <c r="B39" s="75" t="s">
        <v>221</v>
      </c>
      <c r="C39" s="58">
        <f t="shared" si="3"/>
        <v>6.609</v>
      </c>
      <c r="D39" s="59">
        <v>1.339</v>
      </c>
      <c r="E39" s="59">
        <v>1.339</v>
      </c>
      <c r="F39" s="59">
        <v>1.339</v>
      </c>
      <c r="G39" s="59">
        <v>1.339</v>
      </c>
      <c r="H39" s="48">
        <v>1.2529999999999999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59">
        <v>0</v>
      </c>
      <c r="O39" s="59">
        <v>0</v>
      </c>
    </row>
    <row r="40" spans="1:15" ht="15.6" x14ac:dyDescent="0.25">
      <c r="A40" s="306"/>
      <c r="B40" s="75" t="s">
        <v>179</v>
      </c>
      <c r="C40" s="58">
        <f t="shared" si="3"/>
        <v>11.542999999999999</v>
      </c>
      <c r="D40" s="59">
        <v>1.4830000000000001</v>
      </c>
      <c r="E40" s="59">
        <v>2.036</v>
      </c>
      <c r="F40" s="59">
        <v>1.7370000000000001</v>
      </c>
      <c r="G40" s="59">
        <v>1.3959999999999999</v>
      </c>
      <c r="H40" s="48">
        <v>0.17599999999999999</v>
      </c>
      <c r="I40" s="48">
        <v>4.1000000000000002E-2</v>
      </c>
      <c r="J40" s="59">
        <v>0.04</v>
      </c>
      <c r="K40" s="48">
        <v>3.2000000000000001E-2</v>
      </c>
      <c r="L40" s="48">
        <v>3.5000000000000003E-2</v>
      </c>
      <c r="M40" s="48">
        <v>0.89300000000000002</v>
      </c>
      <c r="N40" s="48">
        <v>1.4710000000000001</v>
      </c>
      <c r="O40" s="48">
        <v>2.2029999999999998</v>
      </c>
    </row>
    <row r="41" spans="1:15" ht="15.6" x14ac:dyDescent="0.25">
      <c r="A41" s="306"/>
      <c r="B41" s="75" t="s">
        <v>223</v>
      </c>
      <c r="C41" s="58">
        <f t="shared" si="3"/>
        <v>78.418000000000006</v>
      </c>
      <c r="D41" s="59">
        <v>4.1050000000000004</v>
      </c>
      <c r="E41" s="59">
        <v>5.093</v>
      </c>
      <c r="F41" s="59">
        <v>4.9260000000000002</v>
      </c>
      <c r="G41" s="59">
        <v>4.3150000000000004</v>
      </c>
      <c r="H41" s="48">
        <v>4.5289999999999999</v>
      </c>
      <c r="I41" s="59">
        <v>4.24</v>
      </c>
      <c r="J41" s="48">
        <v>9.8930000000000007</v>
      </c>
      <c r="K41" s="48">
        <v>8.5969999999999995</v>
      </c>
      <c r="L41" s="59">
        <v>4.22</v>
      </c>
      <c r="M41" s="59">
        <v>6.2</v>
      </c>
      <c r="N41" s="59">
        <v>6.2</v>
      </c>
      <c r="O41" s="59">
        <v>16.100000000000001</v>
      </c>
    </row>
    <row r="42" spans="1:15" ht="15.6" x14ac:dyDescent="0.25">
      <c r="A42" s="306"/>
      <c r="B42" s="75" t="s">
        <v>181</v>
      </c>
      <c r="C42" s="58">
        <f t="shared" si="3"/>
        <v>11.500999999999999</v>
      </c>
      <c r="D42" s="59">
        <v>1.9930000000000001</v>
      </c>
      <c r="E42" s="59">
        <v>1.677</v>
      </c>
      <c r="F42" s="59">
        <v>1.395</v>
      </c>
      <c r="G42" s="59">
        <v>1.0449999999999999</v>
      </c>
      <c r="H42" s="48">
        <v>0.58899999999999997</v>
      </c>
      <c r="I42" s="48">
        <v>7.6999999999999999E-2</v>
      </c>
      <c r="J42" s="48">
        <v>6.4000000000000001E-2</v>
      </c>
      <c r="K42" s="48">
        <v>6.0999999999999999E-2</v>
      </c>
      <c r="L42" s="59">
        <v>6.5000000000000002E-2</v>
      </c>
      <c r="M42" s="48">
        <v>0.85899999999999999</v>
      </c>
      <c r="N42" s="48">
        <v>1.788</v>
      </c>
      <c r="O42" s="48">
        <v>1.8879999999999999</v>
      </c>
    </row>
    <row r="43" spans="1:15" ht="15.6" x14ac:dyDescent="0.25">
      <c r="A43" s="306"/>
      <c r="B43" s="75" t="s">
        <v>182</v>
      </c>
      <c r="C43" s="58">
        <f t="shared" si="3"/>
        <v>19.899000000000001</v>
      </c>
      <c r="D43" s="59">
        <v>1.9359999999999999</v>
      </c>
      <c r="E43" s="59">
        <v>3.5379999999999998</v>
      </c>
      <c r="F43" s="59">
        <v>2.83</v>
      </c>
      <c r="G43" s="59">
        <v>1.679</v>
      </c>
      <c r="H43" s="48">
        <v>0.69699999999999995</v>
      </c>
      <c r="I43" s="59">
        <v>0</v>
      </c>
      <c r="J43" s="59">
        <v>0</v>
      </c>
      <c r="K43" s="59">
        <v>0</v>
      </c>
      <c r="L43" s="59">
        <v>0</v>
      </c>
      <c r="M43" s="48">
        <v>1.9339999999999999</v>
      </c>
      <c r="N43" s="48">
        <v>2.8519999999999999</v>
      </c>
      <c r="O43" s="48">
        <v>4.4329999999999998</v>
      </c>
    </row>
    <row r="44" spans="1:15" ht="15.6" x14ac:dyDescent="0.25">
      <c r="A44" s="306"/>
      <c r="B44" s="75" t="s">
        <v>184</v>
      </c>
      <c r="C44" s="58">
        <f t="shared" si="3"/>
        <v>26.455999999999996</v>
      </c>
      <c r="D44" s="59">
        <v>4.4889999999999999</v>
      </c>
      <c r="E44" s="59">
        <v>4.2919999999999998</v>
      </c>
      <c r="F44" s="59">
        <v>4.0599999999999996</v>
      </c>
      <c r="G44" s="59">
        <v>2.1869999999999998</v>
      </c>
      <c r="H44" s="48">
        <v>0.46800000000000003</v>
      </c>
      <c r="I44" s="48">
        <v>0.313</v>
      </c>
      <c r="J44" s="59">
        <v>0.24</v>
      </c>
      <c r="K44" s="48">
        <v>0.249</v>
      </c>
      <c r="L44" s="48">
        <v>0.32100000000000001</v>
      </c>
      <c r="M44" s="48">
        <v>2.3820000000000001</v>
      </c>
      <c r="N44" s="48">
        <v>3.008</v>
      </c>
      <c r="O44" s="48">
        <v>4.4470000000000001</v>
      </c>
    </row>
    <row r="45" spans="1:15" ht="15.6" x14ac:dyDescent="0.25">
      <c r="A45" s="306"/>
      <c r="B45" s="75" t="s">
        <v>185</v>
      </c>
      <c r="C45" s="58">
        <f t="shared" si="3"/>
        <v>31.824999999999999</v>
      </c>
      <c r="D45" s="59">
        <v>4.17</v>
      </c>
      <c r="E45" s="59">
        <v>4.5110000000000001</v>
      </c>
      <c r="F45" s="59">
        <v>4.1020000000000003</v>
      </c>
      <c r="G45" s="59">
        <v>2.3420000000000001</v>
      </c>
      <c r="H45" s="48">
        <v>0.81799999999999995</v>
      </c>
      <c r="I45" s="59">
        <v>0.38</v>
      </c>
      <c r="J45" s="48">
        <v>0.36399999999999999</v>
      </c>
      <c r="K45" s="48">
        <v>0.755</v>
      </c>
      <c r="L45" s="48">
        <v>0.39400000000000002</v>
      </c>
      <c r="M45" s="48">
        <v>3.3149999999999999</v>
      </c>
      <c r="N45" s="48">
        <v>4.4740000000000002</v>
      </c>
      <c r="O45" s="59">
        <v>6.2</v>
      </c>
    </row>
    <row r="46" spans="1:15" ht="15.6" x14ac:dyDescent="0.25">
      <c r="A46" s="306"/>
      <c r="B46" s="75" t="s">
        <v>187</v>
      </c>
      <c r="C46" s="58">
        <f t="shared" si="3"/>
        <v>26.406000000000002</v>
      </c>
      <c r="D46" s="59">
        <v>4.62</v>
      </c>
      <c r="E46" s="59">
        <v>4.468</v>
      </c>
      <c r="F46" s="59">
        <v>3.6349999999999998</v>
      </c>
      <c r="G46" s="59">
        <v>2.097</v>
      </c>
      <c r="H46" s="48">
        <v>0.629</v>
      </c>
      <c r="I46" s="48">
        <v>0.21199999999999999</v>
      </c>
      <c r="J46" s="48">
        <v>0.192</v>
      </c>
      <c r="K46" s="48">
        <v>0.20200000000000001</v>
      </c>
      <c r="L46" s="59">
        <v>0</v>
      </c>
      <c r="M46" s="48">
        <v>2.0510000000000002</v>
      </c>
      <c r="N46" s="59">
        <v>3.8</v>
      </c>
      <c r="O46" s="59">
        <v>4.5</v>
      </c>
    </row>
    <row r="47" spans="1:15" ht="15.6" x14ac:dyDescent="0.25">
      <c r="A47" s="306"/>
      <c r="B47" s="75" t="s">
        <v>190</v>
      </c>
      <c r="C47" s="58">
        <f t="shared" si="3"/>
        <v>1.0999999999999999</v>
      </c>
      <c r="D47" s="59">
        <v>7.6999999999999999E-2</v>
      </c>
      <c r="E47" s="59">
        <v>0.121</v>
      </c>
      <c r="F47" s="59">
        <v>0.112</v>
      </c>
      <c r="G47" s="59">
        <v>0.112</v>
      </c>
      <c r="H47" s="48">
        <v>7.3999999999999996E-2</v>
      </c>
      <c r="I47" s="59">
        <v>7.0000000000000007E-2</v>
      </c>
      <c r="J47" s="48">
        <v>6.0999999999999999E-2</v>
      </c>
      <c r="K47" s="48">
        <v>5.8000000000000003E-2</v>
      </c>
      <c r="L47" s="48">
        <v>6.7000000000000004E-2</v>
      </c>
      <c r="M47" s="59">
        <v>0.09</v>
      </c>
      <c r="N47" s="48">
        <v>0.113</v>
      </c>
      <c r="O47" s="48">
        <v>0.14499999999999999</v>
      </c>
    </row>
    <row r="48" spans="1:15" ht="15.6" x14ac:dyDescent="0.25">
      <c r="A48" s="306"/>
      <c r="B48" s="322" t="s">
        <v>191</v>
      </c>
      <c r="C48" s="58">
        <f t="shared" si="3"/>
        <v>22.082000000000001</v>
      </c>
      <c r="D48" s="59">
        <v>3.867</v>
      </c>
      <c r="E48" s="59">
        <v>3.96</v>
      </c>
      <c r="F48" s="59">
        <v>3.1269999999999998</v>
      </c>
      <c r="G48" s="59">
        <v>1.7030000000000001</v>
      </c>
      <c r="H48" s="48">
        <v>0.58299999999999996</v>
      </c>
      <c r="I48" s="59">
        <v>0</v>
      </c>
      <c r="J48" s="59">
        <v>0</v>
      </c>
      <c r="K48" s="59">
        <v>0</v>
      </c>
      <c r="L48" s="59">
        <v>0</v>
      </c>
      <c r="M48" s="48">
        <v>1.6419999999999999</v>
      </c>
      <c r="N48" s="48">
        <v>2.7290000000000001</v>
      </c>
      <c r="O48" s="48">
        <v>4.4710000000000001</v>
      </c>
    </row>
    <row r="49" spans="1:15" ht="15.6" x14ac:dyDescent="0.25">
      <c r="A49" s="306"/>
      <c r="B49" s="322" t="s">
        <v>192</v>
      </c>
      <c r="C49" s="58">
        <f t="shared" si="3"/>
        <v>33.603999999999999</v>
      </c>
      <c r="D49" s="59">
        <v>5.6710000000000003</v>
      </c>
      <c r="E49" s="59">
        <v>5.8630000000000004</v>
      </c>
      <c r="F49" s="59">
        <v>5.4050000000000002</v>
      </c>
      <c r="G49" s="59">
        <v>2.79</v>
      </c>
      <c r="H49" s="59">
        <v>0</v>
      </c>
      <c r="I49" s="59">
        <v>0</v>
      </c>
      <c r="J49" s="59">
        <v>0</v>
      </c>
      <c r="K49" s="59">
        <v>0</v>
      </c>
      <c r="L49" s="59">
        <v>0</v>
      </c>
      <c r="M49" s="48">
        <v>3.3690000000000002</v>
      </c>
      <c r="N49" s="48">
        <v>4.3840000000000003</v>
      </c>
      <c r="O49" s="48">
        <v>6.1219999999999999</v>
      </c>
    </row>
    <row r="50" spans="1:15" ht="15.6" x14ac:dyDescent="0.25">
      <c r="A50" s="306"/>
      <c r="B50" s="322" t="s">
        <v>193</v>
      </c>
      <c r="C50" s="58">
        <f t="shared" si="3"/>
        <v>13.167000000000002</v>
      </c>
      <c r="D50" s="59">
        <v>1.6180000000000001</v>
      </c>
      <c r="E50" s="59">
        <v>2.61</v>
      </c>
      <c r="F50" s="59">
        <v>1.7210000000000001</v>
      </c>
      <c r="G50" s="59">
        <v>1.0549999999999999</v>
      </c>
      <c r="H50" s="59">
        <v>0</v>
      </c>
      <c r="I50" s="59">
        <v>0</v>
      </c>
      <c r="J50" s="59">
        <v>0</v>
      </c>
      <c r="K50" s="59">
        <v>0</v>
      </c>
      <c r="L50" s="59">
        <v>0</v>
      </c>
      <c r="M50" s="48">
        <v>1.2070000000000001</v>
      </c>
      <c r="N50" s="59">
        <v>1.97</v>
      </c>
      <c r="O50" s="48">
        <v>2.9860000000000002</v>
      </c>
    </row>
    <row r="51" spans="1:15" ht="15.6" x14ac:dyDescent="0.25">
      <c r="A51" s="306"/>
      <c r="B51" s="322" t="s">
        <v>194</v>
      </c>
      <c r="C51" s="58">
        <f t="shared" si="3"/>
        <v>31.612999999999996</v>
      </c>
      <c r="D51" s="59">
        <v>5.5949999999999998</v>
      </c>
      <c r="E51" s="59">
        <v>6.5209999999999999</v>
      </c>
      <c r="F51" s="59">
        <v>4.2210000000000001</v>
      </c>
      <c r="G51" s="59">
        <v>3.3359999999999999</v>
      </c>
      <c r="H51" s="48">
        <v>0.94099999999999995</v>
      </c>
      <c r="I51" s="59">
        <v>0</v>
      </c>
      <c r="J51" s="59">
        <v>0</v>
      </c>
      <c r="K51" s="59">
        <v>0</v>
      </c>
      <c r="L51" s="59">
        <v>0</v>
      </c>
      <c r="M51" s="59">
        <v>1.61</v>
      </c>
      <c r="N51" s="59">
        <v>4</v>
      </c>
      <c r="O51" s="48">
        <v>5.3890000000000002</v>
      </c>
    </row>
    <row r="52" spans="1:15" ht="15.6" x14ac:dyDescent="0.25">
      <c r="A52" s="306"/>
      <c r="B52" s="322" t="s">
        <v>195</v>
      </c>
      <c r="C52" s="58">
        <f t="shared" si="3"/>
        <v>15.944999999999997</v>
      </c>
      <c r="D52" s="59">
        <v>1.891</v>
      </c>
      <c r="E52" s="59">
        <v>2.407</v>
      </c>
      <c r="F52" s="59">
        <v>1.9890000000000001</v>
      </c>
      <c r="G52" s="59">
        <v>1.82</v>
      </c>
      <c r="H52" s="48">
        <v>0.88500000000000001</v>
      </c>
      <c r="I52" s="48">
        <v>8.3000000000000004E-2</v>
      </c>
      <c r="J52" s="48">
        <v>7.2999999999999995E-2</v>
      </c>
      <c r="K52" s="48">
        <v>6.0999999999999999E-2</v>
      </c>
      <c r="L52" s="59">
        <v>5.8999999999999997E-2</v>
      </c>
      <c r="M52" s="48">
        <v>1.337</v>
      </c>
      <c r="N52" s="48">
        <v>2.1139999999999999</v>
      </c>
      <c r="O52" s="48">
        <v>3.226</v>
      </c>
    </row>
    <row r="53" spans="1:15" ht="15.6" x14ac:dyDescent="0.25">
      <c r="A53" s="306"/>
      <c r="B53" s="322" t="s">
        <v>196</v>
      </c>
      <c r="C53" s="58">
        <f t="shared" si="3"/>
        <v>40.244000000000007</v>
      </c>
      <c r="D53" s="59">
        <v>5.4580000000000002</v>
      </c>
      <c r="E53" s="59">
        <v>7.5339999999999998</v>
      </c>
      <c r="F53" s="59">
        <v>4.7389999999999999</v>
      </c>
      <c r="G53" s="59">
        <v>4.0999999999999996</v>
      </c>
      <c r="H53" s="48">
        <v>0.46300000000000002</v>
      </c>
      <c r="I53" s="59">
        <v>0</v>
      </c>
      <c r="J53" s="59">
        <v>0</v>
      </c>
      <c r="K53" s="59">
        <v>0</v>
      </c>
      <c r="L53" s="59">
        <v>0</v>
      </c>
      <c r="M53" s="48">
        <v>4.6680000000000001</v>
      </c>
      <c r="N53" s="59">
        <v>4.67</v>
      </c>
      <c r="O53" s="48">
        <v>8.6120000000000001</v>
      </c>
    </row>
    <row r="54" spans="1:15" ht="15.6" x14ac:dyDescent="0.25">
      <c r="A54" s="306"/>
      <c r="B54" s="322" t="s">
        <v>197</v>
      </c>
      <c r="C54" s="58">
        <f>SUM(D54:O54)</f>
        <v>14.020000000000001</v>
      </c>
      <c r="D54" s="59">
        <v>2.19</v>
      </c>
      <c r="E54" s="59">
        <v>2.2909999999999999</v>
      </c>
      <c r="F54" s="59">
        <v>2.0350000000000001</v>
      </c>
      <c r="G54" s="59">
        <v>1.4570000000000001</v>
      </c>
      <c r="H54" s="59">
        <v>0</v>
      </c>
      <c r="I54" s="48">
        <v>0.69899999999999995</v>
      </c>
      <c r="J54" s="59">
        <v>0</v>
      </c>
      <c r="K54" s="59">
        <v>0</v>
      </c>
      <c r="L54" s="59">
        <v>0</v>
      </c>
      <c r="M54" s="48">
        <v>1.2130000000000001</v>
      </c>
      <c r="N54" s="48">
        <v>1.746</v>
      </c>
      <c r="O54" s="48">
        <v>2.3889999999999998</v>
      </c>
    </row>
    <row r="55" spans="1:15" ht="15.6" x14ac:dyDescent="0.25">
      <c r="A55" s="306"/>
      <c r="B55" s="75" t="s">
        <v>199</v>
      </c>
      <c r="C55" s="58">
        <f t="shared" si="3"/>
        <v>18.263000000000002</v>
      </c>
      <c r="D55" s="59">
        <v>3.2280000000000002</v>
      </c>
      <c r="E55" s="59">
        <v>2.7930000000000001</v>
      </c>
      <c r="F55" s="59">
        <v>2.391</v>
      </c>
      <c r="G55" s="59">
        <v>1.5660000000000001</v>
      </c>
      <c r="H55" s="48">
        <v>0.60899999999999999</v>
      </c>
      <c r="I55" s="59">
        <v>0</v>
      </c>
      <c r="J55" s="59">
        <v>0</v>
      </c>
      <c r="K55" s="59">
        <v>0</v>
      </c>
      <c r="L55" s="59">
        <v>0</v>
      </c>
      <c r="M55" s="48">
        <v>1.3839999999999999</v>
      </c>
      <c r="N55" s="48">
        <v>2.4790000000000001</v>
      </c>
      <c r="O55" s="48">
        <v>3.8130000000000002</v>
      </c>
    </row>
    <row r="56" spans="1:15" ht="15.6" x14ac:dyDescent="0.25">
      <c r="A56" s="306"/>
      <c r="B56" s="75" t="s">
        <v>201</v>
      </c>
      <c r="C56" s="58">
        <f t="shared" si="3"/>
        <v>31.79</v>
      </c>
      <c r="D56" s="59">
        <v>4.4779999999999998</v>
      </c>
      <c r="E56" s="59">
        <v>5.95</v>
      </c>
      <c r="F56" s="59">
        <v>5.0339999999999998</v>
      </c>
      <c r="G56" s="59">
        <v>3.512</v>
      </c>
      <c r="H56" s="59">
        <v>0</v>
      </c>
      <c r="I56" s="59">
        <v>0</v>
      </c>
      <c r="J56" s="59">
        <v>0</v>
      </c>
      <c r="K56" s="59">
        <v>0</v>
      </c>
      <c r="L56" s="59">
        <v>0</v>
      </c>
      <c r="M56" s="48">
        <v>2.6509999999999998</v>
      </c>
      <c r="N56" s="48">
        <v>4.3049999999999997</v>
      </c>
      <c r="O56" s="59">
        <v>5.86</v>
      </c>
    </row>
    <row r="57" spans="1:15" ht="15.6" x14ac:dyDescent="0.25">
      <c r="A57" s="306"/>
      <c r="B57" s="75" t="s">
        <v>202</v>
      </c>
      <c r="C57" s="58">
        <f>SUM(D57:O57)</f>
        <v>87.72</v>
      </c>
      <c r="D57" s="59">
        <v>16.542999999999999</v>
      </c>
      <c r="E57" s="59">
        <v>13.46</v>
      </c>
      <c r="F57" s="59">
        <v>6.3230000000000004</v>
      </c>
      <c r="G57" s="59">
        <v>5.2080000000000002</v>
      </c>
      <c r="H57" s="48">
        <v>7.0259999999999998</v>
      </c>
      <c r="I57" s="48">
        <v>5.4039999999999999</v>
      </c>
      <c r="J57" s="59">
        <v>0</v>
      </c>
      <c r="K57" s="48">
        <v>9.5329999999999995</v>
      </c>
      <c r="L57" s="48">
        <v>4.0519999999999996</v>
      </c>
      <c r="M57" s="48">
        <v>4.851</v>
      </c>
      <c r="N57" s="59">
        <v>6.32</v>
      </c>
      <c r="O57" s="59">
        <v>9</v>
      </c>
    </row>
    <row r="58" spans="1:15" ht="15.6" x14ac:dyDescent="0.25">
      <c r="A58" s="306"/>
      <c r="B58" s="75" t="s">
        <v>203</v>
      </c>
      <c r="C58" s="58">
        <f t="shared" si="3"/>
        <v>25.491999999999997</v>
      </c>
      <c r="D58" s="59">
        <v>4.5430000000000001</v>
      </c>
      <c r="E58" s="59">
        <v>5.2119999999999997</v>
      </c>
      <c r="F58" s="59">
        <v>3.6030000000000002</v>
      </c>
      <c r="G58" s="59">
        <v>2.6030000000000002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48">
        <v>2.1859999999999999</v>
      </c>
      <c r="N58" s="48">
        <v>3.427</v>
      </c>
      <c r="O58" s="48">
        <v>3.9180000000000001</v>
      </c>
    </row>
    <row r="59" spans="1:15" ht="15.6" x14ac:dyDescent="0.25">
      <c r="A59" s="306"/>
      <c r="B59" s="75" t="s">
        <v>205</v>
      </c>
      <c r="C59" s="58">
        <f t="shared" si="3"/>
        <v>23.684999999999999</v>
      </c>
      <c r="D59" s="59">
        <v>3.9380000000000002</v>
      </c>
      <c r="E59" s="59">
        <v>4.6749999999999998</v>
      </c>
      <c r="F59" s="59">
        <v>2.9260000000000002</v>
      </c>
      <c r="G59" s="59">
        <v>2.6850000000000001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48">
        <v>2.0449999999999999</v>
      </c>
      <c r="N59" s="48">
        <v>3.6549999999999998</v>
      </c>
      <c r="O59" s="48">
        <v>3.7610000000000001</v>
      </c>
    </row>
    <row r="60" spans="1:15" ht="15.6" x14ac:dyDescent="0.25">
      <c r="A60" s="306"/>
      <c r="B60" s="75" t="s">
        <v>206</v>
      </c>
      <c r="C60" s="58">
        <f t="shared" si="3"/>
        <v>11.148999999999999</v>
      </c>
      <c r="D60" s="59">
        <v>1.532</v>
      </c>
      <c r="E60" s="59">
        <v>1.748</v>
      </c>
      <c r="F60" s="59">
        <v>1.4790000000000001</v>
      </c>
      <c r="G60" s="59">
        <v>1.1120000000000001</v>
      </c>
      <c r="H60" s="48">
        <v>0.433</v>
      </c>
      <c r="I60" s="59">
        <v>0</v>
      </c>
      <c r="J60" s="59">
        <v>0</v>
      </c>
      <c r="K60" s="59">
        <v>0</v>
      </c>
      <c r="L60" s="59">
        <v>0</v>
      </c>
      <c r="M60" s="48">
        <v>0.90100000000000002</v>
      </c>
      <c r="N60" s="59">
        <v>1.28</v>
      </c>
      <c r="O60" s="48">
        <v>2.6640000000000001</v>
      </c>
    </row>
    <row r="61" spans="1:15" ht="15.6" x14ac:dyDescent="0.25">
      <c r="A61" s="306"/>
      <c r="B61" s="75" t="s">
        <v>207</v>
      </c>
      <c r="C61" s="58">
        <f>SUM(D61:O61)</f>
        <v>24.802</v>
      </c>
      <c r="D61" s="59">
        <v>4.1070000000000002</v>
      </c>
      <c r="E61" s="59">
        <v>4.1820000000000004</v>
      </c>
      <c r="F61" s="59">
        <v>3.5209999999999999</v>
      </c>
      <c r="G61" s="59">
        <v>2.37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48">
        <v>2.2639999999999998</v>
      </c>
      <c r="N61" s="48">
        <v>3.7839999999999998</v>
      </c>
      <c r="O61" s="48">
        <v>4.5739999999999998</v>
      </c>
    </row>
    <row r="62" spans="1:15" ht="15.6" x14ac:dyDescent="0.25">
      <c r="A62" s="306"/>
      <c r="B62" s="75" t="s">
        <v>208</v>
      </c>
      <c r="C62" s="58">
        <f t="shared" si="3"/>
        <v>11.972000000000001</v>
      </c>
      <c r="D62" s="59">
        <v>1.05</v>
      </c>
      <c r="E62" s="59">
        <v>2.379</v>
      </c>
      <c r="F62" s="59">
        <v>1.6359999999999999</v>
      </c>
      <c r="G62" s="59">
        <v>0.97499999999999998</v>
      </c>
      <c r="H62" s="59">
        <v>0.6</v>
      </c>
      <c r="I62" s="59">
        <v>0</v>
      </c>
      <c r="J62" s="59">
        <v>0</v>
      </c>
      <c r="K62" s="59">
        <v>0</v>
      </c>
      <c r="L62" s="59">
        <v>0</v>
      </c>
      <c r="M62" s="48">
        <v>1.181</v>
      </c>
      <c r="N62" s="48">
        <v>1.175</v>
      </c>
      <c r="O62" s="48">
        <v>2.976</v>
      </c>
    </row>
    <row r="63" spans="1:15" ht="15.6" x14ac:dyDescent="0.25">
      <c r="A63" s="306"/>
      <c r="B63" s="75" t="s">
        <v>209</v>
      </c>
      <c r="C63" s="58">
        <f t="shared" si="3"/>
        <v>33.167999999999999</v>
      </c>
      <c r="D63" s="59">
        <v>5.5629999999999997</v>
      </c>
      <c r="E63" s="59">
        <v>5.7670000000000003</v>
      </c>
      <c r="F63" s="59">
        <v>5.1219999999999999</v>
      </c>
      <c r="G63" s="59">
        <v>3.5179999999999998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59">
        <v>2.83</v>
      </c>
      <c r="N63" s="48">
        <v>4.4790000000000001</v>
      </c>
      <c r="O63" s="48">
        <v>5.8890000000000002</v>
      </c>
    </row>
    <row r="64" spans="1:15" ht="15.6" x14ac:dyDescent="0.25">
      <c r="A64" s="306"/>
      <c r="B64" s="75" t="s">
        <v>210</v>
      </c>
      <c r="C64" s="58">
        <f t="shared" si="3"/>
        <v>13.657</v>
      </c>
      <c r="D64" s="59">
        <v>2.556</v>
      </c>
      <c r="E64" s="59">
        <v>2.5030000000000001</v>
      </c>
      <c r="F64" s="59">
        <v>2.161</v>
      </c>
      <c r="G64" s="59">
        <v>1.2769999999999999</v>
      </c>
      <c r="H64" s="59">
        <v>0</v>
      </c>
      <c r="I64" s="59">
        <v>0</v>
      </c>
      <c r="J64" s="59">
        <v>0</v>
      </c>
      <c r="K64" s="59">
        <v>0</v>
      </c>
      <c r="L64" s="59">
        <v>0</v>
      </c>
      <c r="M64" s="48">
        <v>1.083</v>
      </c>
      <c r="N64" s="48">
        <v>1.635</v>
      </c>
      <c r="O64" s="48">
        <v>2.4420000000000002</v>
      </c>
    </row>
    <row r="65" spans="1:15" ht="15.6" x14ac:dyDescent="0.25">
      <c r="A65" s="306"/>
      <c r="B65" s="75" t="s">
        <v>212</v>
      </c>
      <c r="C65" s="58">
        <f t="shared" si="3"/>
        <v>11.445</v>
      </c>
      <c r="D65" s="59">
        <v>2.4329999999999998</v>
      </c>
      <c r="E65" s="59">
        <v>0</v>
      </c>
      <c r="F65" s="59">
        <v>3.6339999999999999</v>
      </c>
      <c r="G65" s="59">
        <v>0.876</v>
      </c>
      <c r="H65" s="48">
        <v>0.20699999999999999</v>
      </c>
      <c r="I65" s="59">
        <v>0</v>
      </c>
      <c r="J65" s="59">
        <v>0</v>
      </c>
      <c r="K65" s="59">
        <v>0</v>
      </c>
      <c r="L65" s="59">
        <v>0</v>
      </c>
      <c r="M65" s="59">
        <v>0.94</v>
      </c>
      <c r="N65" s="48">
        <v>0.997</v>
      </c>
      <c r="O65" s="48">
        <v>2.3580000000000001</v>
      </c>
    </row>
    <row r="66" spans="1:15" ht="15.6" x14ac:dyDescent="0.25">
      <c r="A66" s="306"/>
      <c r="B66" s="75" t="s">
        <v>213</v>
      </c>
      <c r="C66" s="58">
        <f t="shared" si="3"/>
        <v>29.729000000000006</v>
      </c>
      <c r="D66" s="59">
        <v>3.4279999999999999</v>
      </c>
      <c r="E66" s="59">
        <v>5.9530000000000003</v>
      </c>
      <c r="F66" s="59">
        <v>4.0149999999999997</v>
      </c>
      <c r="G66" s="59">
        <v>3.1669999999999998</v>
      </c>
      <c r="H66" s="59">
        <v>0</v>
      </c>
      <c r="I66" s="59">
        <v>0</v>
      </c>
      <c r="J66" s="59">
        <v>0</v>
      </c>
      <c r="K66" s="59">
        <v>0</v>
      </c>
      <c r="L66" s="59">
        <v>0</v>
      </c>
      <c r="M66" s="48">
        <v>2.5089999999999999</v>
      </c>
      <c r="N66" s="59">
        <v>3.92</v>
      </c>
      <c r="O66" s="48">
        <v>6.7370000000000001</v>
      </c>
    </row>
    <row r="67" spans="1:15" ht="15.6" x14ac:dyDescent="0.25">
      <c r="A67" s="306"/>
      <c r="B67" s="75" t="s">
        <v>214</v>
      </c>
      <c r="C67" s="58">
        <f>SUM(D67:O67)</f>
        <v>33.175000000000004</v>
      </c>
      <c r="D67" s="59">
        <v>4.95</v>
      </c>
      <c r="E67" s="59">
        <v>4.7190000000000003</v>
      </c>
      <c r="F67" s="59">
        <v>4.0789999999999997</v>
      </c>
      <c r="G67" s="59">
        <v>2.8220000000000001</v>
      </c>
      <c r="H67" s="59">
        <v>1.43</v>
      </c>
      <c r="I67" s="48">
        <v>0.40500000000000003</v>
      </c>
      <c r="J67" s="59">
        <v>0.24</v>
      </c>
      <c r="K67" s="48">
        <v>0.27600000000000002</v>
      </c>
      <c r="L67" s="48">
        <v>0.35</v>
      </c>
      <c r="M67" s="48">
        <v>3.4369999999999998</v>
      </c>
      <c r="N67" s="48">
        <v>4.9939999999999998</v>
      </c>
      <c r="O67" s="48">
        <v>5.4729999999999999</v>
      </c>
    </row>
    <row r="68" spans="1:15" ht="15.6" x14ac:dyDescent="0.25">
      <c r="A68" s="306"/>
      <c r="B68" s="75" t="s">
        <v>217</v>
      </c>
      <c r="C68" s="58">
        <f t="shared" si="3"/>
        <v>21.644000000000002</v>
      </c>
      <c r="D68" s="59">
        <v>4.1660000000000004</v>
      </c>
      <c r="E68" s="59">
        <v>0</v>
      </c>
      <c r="F68" s="59">
        <v>6.7939999999999996</v>
      </c>
      <c r="G68" s="59">
        <v>2.0920000000000001</v>
      </c>
      <c r="H68" s="48">
        <v>0.54300000000000004</v>
      </c>
      <c r="I68" s="59">
        <v>0</v>
      </c>
      <c r="J68" s="59">
        <v>0</v>
      </c>
      <c r="K68" s="59">
        <v>0</v>
      </c>
      <c r="L68" s="59">
        <v>0</v>
      </c>
      <c r="M68" s="48">
        <v>1.6160000000000001</v>
      </c>
      <c r="N68" s="48">
        <v>2.9039999999999999</v>
      </c>
      <c r="O68" s="48">
        <v>3.5289999999999999</v>
      </c>
    </row>
    <row r="69" spans="1:15" ht="15.6" x14ac:dyDescent="0.25">
      <c r="A69" s="306"/>
      <c r="B69" s="75" t="s">
        <v>218</v>
      </c>
      <c r="C69" s="58">
        <f t="shared" si="3"/>
        <v>55.613999999999997</v>
      </c>
      <c r="D69" s="59">
        <v>10.262</v>
      </c>
      <c r="E69" s="59">
        <v>10.313000000000001</v>
      </c>
      <c r="F69" s="59">
        <v>8.0190000000000001</v>
      </c>
      <c r="G69" s="59">
        <v>5.7329999999999997</v>
      </c>
      <c r="H69" s="59">
        <v>0</v>
      </c>
      <c r="I69" s="59">
        <v>0</v>
      </c>
      <c r="J69" s="59">
        <v>0</v>
      </c>
      <c r="K69" s="59">
        <v>0</v>
      </c>
      <c r="L69" s="59">
        <v>0</v>
      </c>
      <c r="M69" s="48">
        <v>3.9609999999999999</v>
      </c>
      <c r="N69" s="48">
        <v>6.9489999999999998</v>
      </c>
      <c r="O69" s="48">
        <v>10.377000000000001</v>
      </c>
    </row>
    <row r="70" spans="1:15" ht="15.6" x14ac:dyDescent="0.25">
      <c r="A70" s="306"/>
      <c r="B70" s="75" t="s">
        <v>161</v>
      </c>
      <c r="C70" s="58">
        <f t="shared" si="3"/>
        <v>10.788</v>
      </c>
      <c r="D70" s="59">
        <v>1.143</v>
      </c>
      <c r="E70" s="59">
        <v>2.198</v>
      </c>
      <c r="F70" s="59">
        <v>1.468</v>
      </c>
      <c r="G70" s="59">
        <v>1.232</v>
      </c>
      <c r="H70" s="48">
        <v>0.32900000000000001</v>
      </c>
      <c r="I70" s="59">
        <v>0</v>
      </c>
      <c r="J70" s="59">
        <v>0</v>
      </c>
      <c r="K70" s="59">
        <v>0</v>
      </c>
      <c r="L70" s="59">
        <v>0</v>
      </c>
      <c r="M70" s="48">
        <v>0.217</v>
      </c>
      <c r="N70" s="48">
        <v>1.7010000000000001</v>
      </c>
      <c r="O70" s="59">
        <v>2.5</v>
      </c>
    </row>
    <row r="71" spans="1:15" ht="15.6" x14ac:dyDescent="0.3">
      <c r="A71" s="306"/>
      <c r="B71" s="323" t="s">
        <v>147</v>
      </c>
      <c r="C71" s="58">
        <f t="shared" si="3"/>
        <v>6.3320000000000007</v>
      </c>
      <c r="D71" s="59">
        <v>0.69699999999999995</v>
      </c>
      <c r="E71" s="59">
        <v>1.032</v>
      </c>
      <c r="F71" s="59">
        <v>0.874</v>
      </c>
      <c r="G71" s="59">
        <v>0.64900000000000002</v>
      </c>
      <c r="H71" s="48">
        <v>0.35899999999999999</v>
      </c>
      <c r="I71" s="59">
        <v>0</v>
      </c>
      <c r="J71" s="59">
        <v>0</v>
      </c>
      <c r="K71" s="59">
        <v>0</v>
      </c>
      <c r="L71" s="59">
        <v>0</v>
      </c>
      <c r="M71" s="48">
        <v>0.65400000000000003</v>
      </c>
      <c r="N71" s="48">
        <v>0.56200000000000006</v>
      </c>
      <c r="O71" s="48">
        <v>1.5049999999999999</v>
      </c>
    </row>
    <row r="72" spans="1:15" ht="16.5" customHeight="1" x14ac:dyDescent="0.25">
      <c r="A72" s="306">
        <v>3</v>
      </c>
      <c r="B72" s="206" t="s">
        <v>150</v>
      </c>
      <c r="C72" s="58">
        <f t="shared" si="3"/>
        <v>25.345000000000002</v>
      </c>
      <c r="D72" s="58">
        <v>7.4080000000000004</v>
      </c>
      <c r="E72" s="58">
        <v>4.32</v>
      </c>
      <c r="F72" s="58">
        <v>3.8330000000000002</v>
      </c>
      <c r="G72" s="58">
        <v>1.7769999999999999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0.58499999999999996</v>
      </c>
      <c r="N72" s="58">
        <v>3.722</v>
      </c>
      <c r="O72" s="58">
        <v>3.7</v>
      </c>
    </row>
    <row r="73" spans="1:15" ht="17.25" customHeight="1" x14ac:dyDescent="0.25">
      <c r="A73" s="306">
        <v>4</v>
      </c>
      <c r="B73" s="206" t="s">
        <v>138</v>
      </c>
      <c r="C73" s="58">
        <f t="shared" ref="C73:C75" si="4">SUM(D73:O73)</f>
        <v>5.1989999999999998</v>
      </c>
      <c r="D73" s="285">
        <v>1.5920000000000001</v>
      </c>
      <c r="E73" s="285">
        <v>0.76</v>
      </c>
      <c r="F73" s="285">
        <v>0.77</v>
      </c>
      <c r="G73" s="285">
        <v>0.44900000000000001</v>
      </c>
      <c r="H73" s="285">
        <v>0</v>
      </c>
      <c r="I73" s="285">
        <v>0</v>
      </c>
      <c r="J73" s="285">
        <v>0</v>
      </c>
      <c r="K73" s="285">
        <v>0</v>
      </c>
      <c r="L73" s="285">
        <v>0</v>
      </c>
      <c r="M73" s="285">
        <v>0</v>
      </c>
      <c r="N73" s="285">
        <v>0.79900000000000004</v>
      </c>
      <c r="O73" s="285">
        <v>0.82899999999999996</v>
      </c>
    </row>
    <row r="74" spans="1:15" ht="16.5" customHeight="1" x14ac:dyDescent="0.25">
      <c r="A74" s="306">
        <v>5</v>
      </c>
      <c r="B74" s="206" t="s">
        <v>63</v>
      </c>
      <c r="C74" s="58">
        <f>C75</f>
        <v>3.8260000000000001</v>
      </c>
      <c r="D74" s="58">
        <f t="shared" ref="D74:O74" si="5">D75</f>
        <v>0.60199999999999998</v>
      </c>
      <c r="E74" s="58">
        <f t="shared" si="5"/>
        <v>0.623</v>
      </c>
      <c r="F74" s="58">
        <f t="shared" si="5"/>
        <v>0.50800000000000001</v>
      </c>
      <c r="G74" s="58">
        <f t="shared" si="5"/>
        <v>0.33400000000000002</v>
      </c>
      <c r="H74" s="58">
        <f>H75</f>
        <v>0</v>
      </c>
      <c r="I74" s="58">
        <f t="shared" si="5"/>
        <v>0</v>
      </c>
      <c r="J74" s="58">
        <f t="shared" si="5"/>
        <v>0</v>
      </c>
      <c r="K74" s="58">
        <f t="shared" si="5"/>
        <v>0</v>
      </c>
      <c r="L74" s="58">
        <f t="shared" si="5"/>
        <v>0</v>
      </c>
      <c r="M74" s="58">
        <f t="shared" si="5"/>
        <v>0.4</v>
      </c>
      <c r="N74" s="58">
        <f t="shared" si="5"/>
        <v>0.5</v>
      </c>
      <c r="O74" s="58">
        <f t="shared" si="5"/>
        <v>0.85899999999999999</v>
      </c>
    </row>
    <row r="75" spans="1:15" ht="16.5" customHeight="1" x14ac:dyDescent="0.25">
      <c r="A75" s="306"/>
      <c r="B75" s="206" t="s">
        <v>159</v>
      </c>
      <c r="C75" s="58">
        <f t="shared" si="4"/>
        <v>3.8260000000000001</v>
      </c>
      <c r="D75" s="285">
        <v>0.60199999999999998</v>
      </c>
      <c r="E75" s="285">
        <v>0.623</v>
      </c>
      <c r="F75" s="285">
        <v>0.50800000000000001</v>
      </c>
      <c r="G75" s="285">
        <v>0.33400000000000002</v>
      </c>
      <c r="H75" s="285">
        <v>0</v>
      </c>
      <c r="I75" s="285">
        <v>0</v>
      </c>
      <c r="J75" s="285">
        <v>0</v>
      </c>
      <c r="K75" s="285">
        <v>0</v>
      </c>
      <c r="L75" s="285">
        <v>0</v>
      </c>
      <c r="M75" s="285">
        <v>0.4</v>
      </c>
      <c r="N75" s="285">
        <v>0.5</v>
      </c>
      <c r="O75" s="285">
        <v>0.85899999999999999</v>
      </c>
    </row>
    <row r="76" spans="1:15" ht="18.75" customHeight="1" x14ac:dyDescent="0.25">
      <c r="A76" s="306">
        <v>6</v>
      </c>
      <c r="B76" s="206" t="s">
        <v>152</v>
      </c>
      <c r="C76" s="58">
        <f>SUM(D76:O76)</f>
        <v>161.22200000000001</v>
      </c>
      <c r="D76" s="295">
        <v>46.152999999999999</v>
      </c>
      <c r="E76" s="295">
        <v>22.556999999999999</v>
      </c>
      <c r="F76" s="295">
        <v>19.29</v>
      </c>
      <c r="G76" s="295">
        <v>13.965</v>
      </c>
      <c r="H76" s="295">
        <v>0</v>
      </c>
      <c r="I76" s="295">
        <v>0</v>
      </c>
      <c r="J76" s="295">
        <v>0</v>
      </c>
      <c r="K76" s="295">
        <v>0</v>
      </c>
      <c r="L76" s="295">
        <v>1.9E-2</v>
      </c>
      <c r="M76" s="295">
        <v>12.218999999999999</v>
      </c>
      <c r="N76" s="295">
        <v>22.626999999999999</v>
      </c>
      <c r="O76" s="295">
        <v>24.391999999999999</v>
      </c>
    </row>
    <row r="77" spans="1:15" ht="15.6" x14ac:dyDescent="0.25">
      <c r="A77" s="306">
        <v>7</v>
      </c>
      <c r="B77" s="206" t="s">
        <v>162</v>
      </c>
      <c r="C77" s="58">
        <f>SUM(D77:O77)</f>
        <v>77.921999999999997</v>
      </c>
      <c r="D77" s="283">
        <f t="shared" ref="D77:O77" si="6">SUM(D78:D78)</f>
        <v>19.895</v>
      </c>
      <c r="E77" s="283">
        <f t="shared" si="6"/>
        <v>12.97</v>
      </c>
      <c r="F77" s="283">
        <f t="shared" si="6"/>
        <v>11.164</v>
      </c>
      <c r="G77" s="283">
        <f t="shared" si="6"/>
        <v>4.2119999999999997</v>
      </c>
      <c r="H77" s="283">
        <f t="shared" si="6"/>
        <v>0</v>
      </c>
      <c r="I77" s="283">
        <f t="shared" si="6"/>
        <v>0</v>
      </c>
      <c r="J77" s="283">
        <f t="shared" si="6"/>
        <v>0</v>
      </c>
      <c r="K77" s="283">
        <f t="shared" si="6"/>
        <v>0</v>
      </c>
      <c r="L77" s="283">
        <f t="shared" si="6"/>
        <v>0</v>
      </c>
      <c r="M77" s="283">
        <f t="shared" si="6"/>
        <v>1.462</v>
      </c>
      <c r="N77" s="283">
        <f t="shared" si="6"/>
        <v>11.218999999999999</v>
      </c>
      <c r="O77" s="283">
        <f t="shared" si="6"/>
        <v>17</v>
      </c>
    </row>
    <row r="78" spans="1:15" ht="15.6" x14ac:dyDescent="0.25">
      <c r="A78" s="26"/>
      <c r="B78" s="206" t="s">
        <v>158</v>
      </c>
      <c r="C78" s="58">
        <f>SUM(D78:O78)</f>
        <v>77.921999999999997</v>
      </c>
      <c r="D78" s="272">
        <v>19.895</v>
      </c>
      <c r="E78" s="272">
        <v>12.97</v>
      </c>
      <c r="F78" s="272">
        <v>11.164</v>
      </c>
      <c r="G78" s="62">
        <v>4.2119999999999997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1.462</v>
      </c>
      <c r="N78" s="62">
        <v>11.218999999999999</v>
      </c>
      <c r="O78" s="62">
        <v>17</v>
      </c>
    </row>
    <row r="79" spans="1:15" ht="15.6" x14ac:dyDescent="0.25">
      <c r="A79" s="306">
        <v>8</v>
      </c>
      <c r="B79" s="206" t="s">
        <v>151</v>
      </c>
      <c r="C79" s="58">
        <f>SUM(D79:O79)</f>
        <v>2.5649999999999995</v>
      </c>
      <c r="D79" s="58">
        <v>0.63200000000000001</v>
      </c>
      <c r="E79" s="58">
        <v>0.39300000000000002</v>
      </c>
      <c r="F79" s="58">
        <v>0.27800000000000002</v>
      </c>
      <c r="G79" s="58">
        <v>0.18099999999999999</v>
      </c>
      <c r="H79" s="58">
        <v>9.9000000000000005E-2</v>
      </c>
      <c r="I79" s="330">
        <v>1.6999999999999999E-3</v>
      </c>
      <c r="J79" s="330">
        <v>1E-3</v>
      </c>
      <c r="K79" s="58">
        <v>1E-3</v>
      </c>
      <c r="L79" s="330">
        <v>1.6999999999999999E-3</v>
      </c>
      <c r="M79" s="58">
        <v>0.12</v>
      </c>
      <c r="N79" s="58">
        <v>0.4</v>
      </c>
      <c r="O79" s="58">
        <v>0.45660000000000001</v>
      </c>
    </row>
    <row r="80" spans="1:15" ht="15.6" x14ac:dyDescent="0.25">
      <c r="A80" s="48"/>
      <c r="B80" s="75" t="s">
        <v>64</v>
      </c>
      <c r="C80" s="58">
        <f>SUM(C81:C88)</f>
        <v>1620.9870000000001</v>
      </c>
      <c r="D80" s="58">
        <f t="shared" ref="D80:O80" si="7">SUM(D81:D88)</f>
        <v>305.74700000000001</v>
      </c>
      <c r="E80" s="58">
        <f t="shared" si="7"/>
        <v>266.97499999999991</v>
      </c>
      <c r="F80" s="58">
        <f t="shared" si="7"/>
        <v>212.63399999999999</v>
      </c>
      <c r="G80" s="58">
        <f t="shared" si="7"/>
        <v>141.202</v>
      </c>
      <c r="H80" s="58">
        <f t="shared" si="7"/>
        <v>25.706999999999997</v>
      </c>
      <c r="I80" s="58">
        <f t="shared" si="7"/>
        <v>12.341699999999998</v>
      </c>
      <c r="J80" s="58">
        <f t="shared" si="7"/>
        <v>11.588000000000003</v>
      </c>
      <c r="K80" s="58">
        <f t="shared" si="7"/>
        <v>20.252000000000002</v>
      </c>
      <c r="L80" s="58">
        <f t="shared" si="7"/>
        <v>10.000699999999998</v>
      </c>
      <c r="M80" s="58">
        <f t="shared" si="7"/>
        <v>124.15099999999998</v>
      </c>
      <c r="N80" s="58">
        <f t="shared" si="7"/>
        <v>205.66400000000004</v>
      </c>
      <c r="O80" s="58">
        <f t="shared" si="7"/>
        <v>284.72460000000007</v>
      </c>
    </row>
    <row r="81" spans="1:15" ht="15.6" x14ac:dyDescent="0.25">
      <c r="A81" s="48">
        <v>1</v>
      </c>
      <c r="B81" s="75" t="s">
        <v>26</v>
      </c>
      <c r="C81" s="58">
        <f t="shared" ref="C81:O81" si="8">C24</f>
        <v>15.709</v>
      </c>
      <c r="D81" s="58">
        <f t="shared" si="8"/>
        <v>2.54</v>
      </c>
      <c r="E81" s="58">
        <f t="shared" si="8"/>
        <v>3.4780000000000002</v>
      </c>
      <c r="F81" s="58">
        <f t="shared" si="8"/>
        <v>2.798</v>
      </c>
      <c r="G81" s="58">
        <f t="shared" si="8"/>
        <v>1.2949999999999999</v>
      </c>
      <c r="H81" s="58">
        <f t="shared" si="8"/>
        <v>0</v>
      </c>
      <c r="I81" s="58">
        <f t="shared" si="8"/>
        <v>0</v>
      </c>
      <c r="J81" s="58">
        <f t="shared" si="8"/>
        <v>0</v>
      </c>
      <c r="K81" s="58">
        <f t="shared" si="8"/>
        <v>0</v>
      </c>
      <c r="L81" s="58">
        <f t="shared" si="8"/>
        <v>0</v>
      </c>
      <c r="M81" s="58">
        <f t="shared" si="8"/>
        <v>0</v>
      </c>
      <c r="N81" s="58">
        <f t="shared" si="8"/>
        <v>2.298</v>
      </c>
      <c r="O81" s="58">
        <f t="shared" si="8"/>
        <v>3.3</v>
      </c>
    </row>
    <row r="82" spans="1:15" ht="15.6" x14ac:dyDescent="0.25">
      <c r="A82" s="48">
        <v>2</v>
      </c>
      <c r="B82" s="75" t="s">
        <v>27</v>
      </c>
      <c r="C82" s="58">
        <f t="shared" ref="C82:O82" si="9">C26</f>
        <v>1329.1989999999998</v>
      </c>
      <c r="D82" s="58">
        <f t="shared" si="9"/>
        <v>226.92500000000001</v>
      </c>
      <c r="E82" s="58">
        <f t="shared" si="9"/>
        <v>221.87399999999994</v>
      </c>
      <c r="F82" s="58">
        <f t="shared" si="9"/>
        <v>173.99299999999999</v>
      </c>
      <c r="G82" s="58">
        <f t="shared" si="9"/>
        <v>118.989</v>
      </c>
      <c r="H82" s="58">
        <f t="shared" si="9"/>
        <v>25.607999999999997</v>
      </c>
      <c r="I82" s="58">
        <f t="shared" si="9"/>
        <v>12.339999999999998</v>
      </c>
      <c r="J82" s="58">
        <f t="shared" si="9"/>
        <v>11.587000000000003</v>
      </c>
      <c r="K82" s="58">
        <f t="shared" si="9"/>
        <v>20.251000000000001</v>
      </c>
      <c r="L82" s="58">
        <f t="shared" si="9"/>
        <v>9.9799999999999986</v>
      </c>
      <c r="M82" s="58">
        <f t="shared" si="9"/>
        <v>109.36499999999998</v>
      </c>
      <c r="N82" s="58">
        <f t="shared" si="9"/>
        <v>164.09900000000002</v>
      </c>
      <c r="O82" s="58">
        <f t="shared" si="9"/>
        <v>234.18800000000007</v>
      </c>
    </row>
    <row r="83" spans="1:15" ht="15.6" x14ac:dyDescent="0.25">
      <c r="A83" s="48">
        <v>3</v>
      </c>
      <c r="B83" s="75" t="s">
        <v>150</v>
      </c>
      <c r="C83" s="58">
        <f t="shared" ref="C83:O83" si="10">C72</f>
        <v>25.345000000000002</v>
      </c>
      <c r="D83" s="58">
        <f t="shared" si="10"/>
        <v>7.4080000000000004</v>
      </c>
      <c r="E83" s="58">
        <f t="shared" si="10"/>
        <v>4.32</v>
      </c>
      <c r="F83" s="58">
        <f t="shared" si="10"/>
        <v>3.8330000000000002</v>
      </c>
      <c r="G83" s="58">
        <f t="shared" si="10"/>
        <v>1.7769999999999999</v>
      </c>
      <c r="H83" s="58">
        <f t="shared" si="10"/>
        <v>0</v>
      </c>
      <c r="I83" s="58">
        <f t="shared" si="10"/>
        <v>0</v>
      </c>
      <c r="J83" s="58">
        <f t="shared" si="10"/>
        <v>0</v>
      </c>
      <c r="K83" s="58">
        <f t="shared" si="10"/>
        <v>0</v>
      </c>
      <c r="L83" s="58">
        <f t="shared" si="10"/>
        <v>0</v>
      </c>
      <c r="M83" s="58">
        <f t="shared" si="10"/>
        <v>0.58499999999999996</v>
      </c>
      <c r="N83" s="58">
        <f t="shared" si="10"/>
        <v>3.722</v>
      </c>
      <c r="O83" s="58">
        <f t="shared" si="10"/>
        <v>3.7</v>
      </c>
    </row>
    <row r="84" spans="1:15" ht="15.6" x14ac:dyDescent="0.25">
      <c r="A84" s="48">
        <v>4</v>
      </c>
      <c r="B84" s="206" t="s">
        <v>138</v>
      </c>
      <c r="C84" s="58">
        <f t="shared" ref="C84:O84" si="11">C73</f>
        <v>5.1989999999999998</v>
      </c>
      <c r="D84" s="58">
        <f t="shared" si="11"/>
        <v>1.5920000000000001</v>
      </c>
      <c r="E84" s="58">
        <f t="shared" si="11"/>
        <v>0.76</v>
      </c>
      <c r="F84" s="58">
        <f t="shared" si="11"/>
        <v>0.77</v>
      </c>
      <c r="G84" s="58">
        <f t="shared" si="11"/>
        <v>0.44900000000000001</v>
      </c>
      <c r="H84" s="58">
        <f t="shared" si="11"/>
        <v>0</v>
      </c>
      <c r="I84" s="58">
        <f t="shared" si="11"/>
        <v>0</v>
      </c>
      <c r="J84" s="58">
        <f t="shared" si="11"/>
        <v>0</v>
      </c>
      <c r="K84" s="58">
        <f t="shared" si="11"/>
        <v>0</v>
      </c>
      <c r="L84" s="58">
        <f t="shared" si="11"/>
        <v>0</v>
      </c>
      <c r="M84" s="58">
        <f t="shared" si="11"/>
        <v>0</v>
      </c>
      <c r="N84" s="58">
        <f t="shared" si="11"/>
        <v>0.79900000000000004</v>
      </c>
      <c r="O84" s="58">
        <f t="shared" si="11"/>
        <v>0.82899999999999996</v>
      </c>
    </row>
    <row r="85" spans="1:15" ht="15.6" x14ac:dyDescent="0.25">
      <c r="A85" s="48">
        <v>5</v>
      </c>
      <c r="B85" s="206" t="s">
        <v>19</v>
      </c>
      <c r="C85" s="58">
        <f t="shared" ref="C85:O85" si="12">C74</f>
        <v>3.8260000000000001</v>
      </c>
      <c r="D85" s="58">
        <f t="shared" si="12"/>
        <v>0.60199999999999998</v>
      </c>
      <c r="E85" s="58">
        <f t="shared" si="12"/>
        <v>0.623</v>
      </c>
      <c r="F85" s="58">
        <f t="shared" si="12"/>
        <v>0.50800000000000001</v>
      </c>
      <c r="G85" s="58">
        <f t="shared" si="12"/>
        <v>0.33400000000000002</v>
      </c>
      <c r="H85" s="58">
        <f t="shared" si="12"/>
        <v>0</v>
      </c>
      <c r="I85" s="58">
        <f t="shared" si="12"/>
        <v>0</v>
      </c>
      <c r="J85" s="58">
        <f t="shared" si="12"/>
        <v>0</v>
      </c>
      <c r="K85" s="58">
        <f t="shared" si="12"/>
        <v>0</v>
      </c>
      <c r="L85" s="58">
        <f t="shared" si="12"/>
        <v>0</v>
      </c>
      <c r="M85" s="58">
        <f t="shared" si="12"/>
        <v>0.4</v>
      </c>
      <c r="N85" s="58">
        <f t="shared" si="12"/>
        <v>0.5</v>
      </c>
      <c r="O85" s="58">
        <f t="shared" si="12"/>
        <v>0.85899999999999999</v>
      </c>
    </row>
    <row r="86" spans="1:15" ht="18.75" customHeight="1" x14ac:dyDescent="0.25">
      <c r="A86" s="48">
        <v>6</v>
      </c>
      <c r="B86" s="206" t="s">
        <v>152</v>
      </c>
      <c r="C86" s="58">
        <f t="shared" ref="C86:O86" si="13">C76</f>
        <v>161.22200000000001</v>
      </c>
      <c r="D86" s="58">
        <f t="shared" si="13"/>
        <v>46.152999999999999</v>
      </c>
      <c r="E86" s="58">
        <f t="shared" si="13"/>
        <v>22.556999999999999</v>
      </c>
      <c r="F86" s="58">
        <f t="shared" si="13"/>
        <v>19.29</v>
      </c>
      <c r="G86" s="58">
        <f t="shared" si="13"/>
        <v>13.965</v>
      </c>
      <c r="H86" s="58">
        <f t="shared" si="13"/>
        <v>0</v>
      </c>
      <c r="I86" s="58">
        <f t="shared" si="13"/>
        <v>0</v>
      </c>
      <c r="J86" s="58">
        <f t="shared" si="13"/>
        <v>0</v>
      </c>
      <c r="K86" s="58">
        <f t="shared" si="13"/>
        <v>0</v>
      </c>
      <c r="L86" s="58">
        <f t="shared" si="13"/>
        <v>1.9E-2</v>
      </c>
      <c r="M86" s="58">
        <f t="shared" si="13"/>
        <v>12.218999999999999</v>
      </c>
      <c r="N86" s="58">
        <f t="shared" si="13"/>
        <v>22.626999999999999</v>
      </c>
      <c r="O86" s="58">
        <f t="shared" si="13"/>
        <v>24.391999999999999</v>
      </c>
    </row>
    <row r="87" spans="1:15" ht="15.6" x14ac:dyDescent="0.25">
      <c r="A87" s="240">
        <v>7</v>
      </c>
      <c r="B87" s="206" t="s">
        <v>154</v>
      </c>
      <c r="C87" s="58">
        <f t="shared" ref="C87:O87" si="14">C77</f>
        <v>77.921999999999997</v>
      </c>
      <c r="D87" s="58">
        <f t="shared" si="14"/>
        <v>19.895</v>
      </c>
      <c r="E87" s="58">
        <f t="shared" si="14"/>
        <v>12.97</v>
      </c>
      <c r="F87" s="58">
        <f t="shared" si="14"/>
        <v>11.164</v>
      </c>
      <c r="G87" s="58">
        <f t="shared" si="14"/>
        <v>4.2119999999999997</v>
      </c>
      <c r="H87" s="58">
        <f t="shared" si="14"/>
        <v>0</v>
      </c>
      <c r="I87" s="58">
        <f t="shared" si="14"/>
        <v>0</v>
      </c>
      <c r="J87" s="58">
        <f t="shared" si="14"/>
        <v>0</v>
      </c>
      <c r="K87" s="58">
        <f t="shared" si="14"/>
        <v>0</v>
      </c>
      <c r="L87" s="58">
        <f t="shared" si="14"/>
        <v>0</v>
      </c>
      <c r="M87" s="58">
        <f t="shared" si="14"/>
        <v>1.462</v>
      </c>
      <c r="N87" s="58">
        <f t="shared" si="14"/>
        <v>11.218999999999999</v>
      </c>
      <c r="O87" s="58">
        <f t="shared" si="14"/>
        <v>17</v>
      </c>
    </row>
    <row r="88" spans="1:15" ht="15.6" x14ac:dyDescent="0.25">
      <c r="A88" s="48">
        <v>8</v>
      </c>
      <c r="B88" s="206" t="s">
        <v>151</v>
      </c>
      <c r="C88" s="58">
        <f>C79</f>
        <v>2.5649999999999995</v>
      </c>
      <c r="D88" s="58">
        <f t="shared" ref="D88:O88" si="15">D79</f>
        <v>0.63200000000000001</v>
      </c>
      <c r="E88" s="58">
        <f t="shared" si="15"/>
        <v>0.39300000000000002</v>
      </c>
      <c r="F88" s="58">
        <f t="shared" si="15"/>
        <v>0.27800000000000002</v>
      </c>
      <c r="G88" s="58">
        <f t="shared" si="15"/>
        <v>0.18099999999999999</v>
      </c>
      <c r="H88" s="58">
        <f t="shared" si="15"/>
        <v>9.9000000000000005E-2</v>
      </c>
      <c r="I88" s="58">
        <f t="shared" si="15"/>
        <v>1.6999999999999999E-3</v>
      </c>
      <c r="J88" s="58">
        <f t="shared" si="15"/>
        <v>1E-3</v>
      </c>
      <c r="K88" s="58">
        <f t="shared" si="15"/>
        <v>1E-3</v>
      </c>
      <c r="L88" s="58">
        <f t="shared" si="15"/>
        <v>1.6999999999999999E-3</v>
      </c>
      <c r="M88" s="58">
        <f t="shared" si="15"/>
        <v>0.12</v>
      </c>
      <c r="N88" s="58">
        <f t="shared" si="15"/>
        <v>0.4</v>
      </c>
      <c r="O88" s="58">
        <f t="shared" si="15"/>
        <v>0.45660000000000001</v>
      </c>
    </row>
    <row r="89" spans="1:15" ht="21" x14ac:dyDescent="0.25">
      <c r="A89" s="216"/>
      <c r="B89" s="217"/>
      <c r="C89" s="218"/>
      <c r="D89" s="218"/>
      <c r="E89" s="218"/>
      <c r="F89" s="218"/>
      <c r="G89" s="218"/>
      <c r="H89" s="218"/>
      <c r="I89" s="218"/>
      <c r="J89" s="218"/>
      <c r="K89" s="218"/>
      <c r="L89" s="218"/>
      <c r="M89" s="218"/>
      <c r="N89" s="218"/>
      <c r="O89" s="219" t="s">
        <v>284</v>
      </c>
    </row>
    <row r="90" spans="1:15" ht="21" x14ac:dyDescent="0.25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</row>
    <row r="91" spans="1:15" s="42" customFormat="1" ht="18" customHeight="1" x14ac:dyDescent="0.4">
      <c r="A91" s="197" t="s">
        <v>50</v>
      </c>
      <c r="B91" s="197"/>
      <c r="C91" s="197"/>
      <c r="D91" s="107"/>
      <c r="E91" s="67"/>
      <c r="F91" s="67"/>
      <c r="G91" s="67"/>
      <c r="H91" s="67"/>
      <c r="I91" s="67"/>
      <c r="J91" s="67"/>
      <c r="K91" s="67"/>
      <c r="L91" s="67"/>
      <c r="M91" s="67"/>
      <c r="N91" s="200"/>
      <c r="O91" s="200"/>
    </row>
    <row r="92" spans="1:15" s="135" customFormat="1" ht="18" customHeight="1" x14ac:dyDescent="0.4">
      <c r="A92" s="197" t="s">
        <v>45</v>
      </c>
      <c r="B92" s="197"/>
      <c r="C92" s="197"/>
      <c r="D92" s="197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</row>
    <row r="93" spans="1:15" ht="18.75" customHeight="1" x14ac:dyDescent="0.4">
      <c r="A93" s="198" t="s">
        <v>2</v>
      </c>
      <c r="B93" s="198"/>
      <c r="C93" s="107"/>
      <c r="D93" s="107"/>
      <c r="E93" s="87"/>
      <c r="F93" s="87"/>
      <c r="G93" s="87"/>
      <c r="H93" s="87"/>
      <c r="I93" s="87"/>
      <c r="J93" s="87"/>
      <c r="K93" s="136"/>
      <c r="L93" s="136"/>
      <c r="M93" s="136"/>
      <c r="N93" s="138"/>
      <c r="O93" s="199" t="s">
        <v>51</v>
      </c>
    </row>
    <row r="94" spans="1:15" ht="15.75" customHeight="1" x14ac:dyDescent="0.4">
      <c r="A94" s="198"/>
      <c r="B94" s="198"/>
      <c r="C94" s="107"/>
      <c r="D94" s="107"/>
      <c r="E94" s="87"/>
      <c r="F94" s="87"/>
      <c r="G94" s="87"/>
      <c r="H94" s="87"/>
      <c r="I94" s="87"/>
      <c r="J94" s="87"/>
      <c r="K94" s="136"/>
      <c r="L94" s="136"/>
      <c r="M94" s="136"/>
      <c r="N94" s="138"/>
      <c r="O94" s="199"/>
    </row>
    <row r="95" spans="1:15" x14ac:dyDescent="0.25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</row>
    <row r="97" spans="5:5" x14ac:dyDescent="0.25">
      <c r="E97" s="137"/>
    </row>
  </sheetData>
  <mergeCells count="8">
    <mergeCell ref="L11:P11"/>
    <mergeCell ref="K12:O12"/>
    <mergeCell ref="A22:A23"/>
    <mergeCell ref="D22:O22"/>
    <mergeCell ref="A20:O20"/>
    <mergeCell ref="F19:G19"/>
    <mergeCell ref="C22:C23"/>
    <mergeCell ref="B22:B23"/>
  </mergeCells>
  <pageMargins left="0.78740157480314965" right="0.78740157480314965" top="1.1186197916666667" bottom="0.39370078740157483" header="0" footer="0"/>
  <pageSetup paperSize="9" scale="73" fitToHeight="4" orientation="landscape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UZ163"/>
  <sheetViews>
    <sheetView view="pageBreakPreview" topLeftCell="A140" zoomScaleNormal="100" zoomScaleSheetLayoutView="100" workbookViewId="0">
      <selection activeCell="C27" sqref="C27"/>
    </sheetView>
  </sheetViews>
  <sheetFormatPr defaultRowHeight="13.2" x14ac:dyDescent="0.25"/>
  <cols>
    <col min="1" max="1" width="7" style="3" bestFit="1" customWidth="1"/>
    <col min="2" max="2" width="50.5546875" style="3" customWidth="1"/>
    <col min="3" max="3" width="10.88671875" style="3" customWidth="1"/>
    <col min="4" max="4" width="9.33203125" style="41" customWidth="1"/>
    <col min="5" max="5" width="9.5546875" style="41" customWidth="1"/>
    <col min="6" max="6" width="9.44140625" style="41" customWidth="1"/>
    <col min="7" max="7" width="9.5546875" style="41" customWidth="1"/>
    <col min="8" max="8" width="9.109375" style="41" customWidth="1"/>
    <col min="9" max="9" width="9.44140625" style="41" customWidth="1"/>
    <col min="10" max="10" width="8.33203125" style="41" customWidth="1"/>
    <col min="11" max="11" width="9" style="41" customWidth="1"/>
    <col min="12" max="12" width="11.109375" style="41" customWidth="1"/>
    <col min="13" max="13" width="10" style="41" customWidth="1"/>
    <col min="14" max="14" width="9.5546875" style="3" customWidth="1"/>
    <col min="15" max="15" width="9.88671875" style="3" customWidth="1"/>
    <col min="16" max="16" width="5.6640625" style="3" customWidth="1"/>
    <col min="17" max="256" width="9.109375" style="3"/>
    <col min="257" max="257" width="4.5546875" style="3" customWidth="1"/>
    <col min="258" max="258" width="43.6640625" style="3" customWidth="1"/>
    <col min="259" max="259" width="9.6640625" style="3" customWidth="1"/>
    <col min="260" max="260" width="9.109375" style="3" customWidth="1"/>
    <col min="261" max="261" width="8.6640625" style="3" customWidth="1"/>
    <col min="262" max="262" width="7.44140625" style="3" customWidth="1"/>
    <col min="263" max="263" width="7.5546875" style="3" customWidth="1"/>
    <col min="264" max="264" width="8.44140625" style="3" customWidth="1"/>
    <col min="265" max="265" width="8.33203125" style="3" customWidth="1"/>
    <col min="266" max="266" width="8.88671875" style="3" customWidth="1"/>
    <col min="267" max="267" width="9" style="3" customWidth="1"/>
    <col min="268" max="268" width="9.5546875" style="3" customWidth="1"/>
    <col min="269" max="269" width="10.33203125" style="3" customWidth="1"/>
    <col min="270" max="270" width="10.88671875" style="3" customWidth="1"/>
    <col min="271" max="271" width="11" style="3" customWidth="1"/>
    <col min="272" max="272" width="4" style="3" customWidth="1"/>
    <col min="273" max="512" width="9.109375" style="3"/>
    <col min="513" max="513" width="4.5546875" style="3" customWidth="1"/>
    <col min="514" max="514" width="43.6640625" style="3" customWidth="1"/>
    <col min="515" max="515" width="9.6640625" style="3" customWidth="1"/>
    <col min="516" max="516" width="9.109375" style="3" customWidth="1"/>
    <col min="517" max="517" width="8.6640625" style="3" customWidth="1"/>
    <col min="518" max="518" width="7.44140625" style="3" customWidth="1"/>
    <col min="519" max="519" width="7.5546875" style="3" customWidth="1"/>
    <col min="520" max="520" width="8.44140625" style="3" customWidth="1"/>
    <col min="521" max="521" width="8.33203125" style="3" customWidth="1"/>
    <col min="522" max="522" width="8.88671875" style="3" customWidth="1"/>
    <col min="523" max="523" width="9" style="3" customWidth="1"/>
    <col min="524" max="524" width="9.5546875" style="3" customWidth="1"/>
    <col min="525" max="525" width="10.33203125" style="3" customWidth="1"/>
    <col min="526" max="526" width="10.88671875" style="3" customWidth="1"/>
    <col min="527" max="527" width="11" style="3" customWidth="1"/>
    <col min="528" max="528" width="4" style="3" customWidth="1"/>
    <col min="529" max="768" width="9.109375" style="3"/>
    <col min="769" max="769" width="4.5546875" style="3" customWidth="1"/>
    <col min="770" max="770" width="43.6640625" style="3" customWidth="1"/>
    <col min="771" max="771" width="9.6640625" style="3" customWidth="1"/>
    <col min="772" max="772" width="9.109375" style="3" customWidth="1"/>
    <col min="773" max="773" width="8.6640625" style="3" customWidth="1"/>
    <col min="774" max="774" width="7.44140625" style="3" customWidth="1"/>
    <col min="775" max="775" width="7.5546875" style="3" customWidth="1"/>
    <col min="776" max="776" width="8.44140625" style="3" customWidth="1"/>
    <col min="777" max="777" width="8.33203125" style="3" customWidth="1"/>
    <col min="778" max="778" width="8.88671875" style="3" customWidth="1"/>
    <col min="779" max="779" width="9" style="3" customWidth="1"/>
    <col min="780" max="780" width="9.5546875" style="3" customWidth="1"/>
    <col min="781" max="781" width="10.33203125" style="3" customWidth="1"/>
    <col min="782" max="782" width="10.88671875" style="3" customWidth="1"/>
    <col min="783" max="783" width="11" style="3" customWidth="1"/>
    <col min="784" max="784" width="4" style="3" customWidth="1"/>
    <col min="785" max="1024" width="9.109375" style="3"/>
    <col min="1025" max="1025" width="4.5546875" style="3" customWidth="1"/>
    <col min="1026" max="1026" width="43.6640625" style="3" customWidth="1"/>
    <col min="1027" max="1027" width="9.6640625" style="3" customWidth="1"/>
    <col min="1028" max="1028" width="9.109375" style="3" customWidth="1"/>
    <col min="1029" max="1029" width="8.6640625" style="3" customWidth="1"/>
    <col min="1030" max="1030" width="7.44140625" style="3" customWidth="1"/>
    <col min="1031" max="1031" width="7.5546875" style="3" customWidth="1"/>
    <col min="1032" max="1032" width="8.44140625" style="3" customWidth="1"/>
    <col min="1033" max="1033" width="8.33203125" style="3" customWidth="1"/>
    <col min="1034" max="1034" width="8.88671875" style="3" customWidth="1"/>
    <col min="1035" max="1035" width="9" style="3" customWidth="1"/>
    <col min="1036" max="1036" width="9.5546875" style="3" customWidth="1"/>
    <col min="1037" max="1037" width="10.33203125" style="3" customWidth="1"/>
    <col min="1038" max="1038" width="10.88671875" style="3" customWidth="1"/>
    <col min="1039" max="1039" width="11" style="3" customWidth="1"/>
    <col min="1040" max="1040" width="4" style="3" customWidth="1"/>
    <col min="1041" max="1280" width="9.109375" style="3"/>
    <col min="1281" max="1281" width="4.5546875" style="3" customWidth="1"/>
    <col min="1282" max="1282" width="43.6640625" style="3" customWidth="1"/>
    <col min="1283" max="1283" width="9.6640625" style="3" customWidth="1"/>
    <col min="1284" max="1284" width="9.109375" style="3" customWidth="1"/>
    <col min="1285" max="1285" width="8.6640625" style="3" customWidth="1"/>
    <col min="1286" max="1286" width="7.44140625" style="3" customWidth="1"/>
    <col min="1287" max="1287" width="7.5546875" style="3" customWidth="1"/>
    <col min="1288" max="1288" width="8.44140625" style="3" customWidth="1"/>
    <col min="1289" max="1289" width="8.33203125" style="3" customWidth="1"/>
    <col min="1290" max="1290" width="8.88671875" style="3" customWidth="1"/>
    <col min="1291" max="1291" width="9" style="3" customWidth="1"/>
    <col min="1292" max="1292" width="9.5546875" style="3" customWidth="1"/>
    <col min="1293" max="1293" width="10.33203125" style="3" customWidth="1"/>
    <col min="1294" max="1294" width="10.88671875" style="3" customWidth="1"/>
    <col min="1295" max="1295" width="11" style="3" customWidth="1"/>
    <col min="1296" max="1296" width="4" style="3" customWidth="1"/>
    <col min="1297" max="1536" width="9.109375" style="3"/>
    <col min="1537" max="1537" width="4.5546875" style="3" customWidth="1"/>
    <col min="1538" max="1538" width="43.6640625" style="3" customWidth="1"/>
    <col min="1539" max="1539" width="9.6640625" style="3" customWidth="1"/>
    <col min="1540" max="1540" width="9.109375" style="3" customWidth="1"/>
    <col min="1541" max="1541" width="8.6640625" style="3" customWidth="1"/>
    <col min="1542" max="1542" width="7.44140625" style="3" customWidth="1"/>
    <col min="1543" max="1543" width="7.5546875" style="3" customWidth="1"/>
    <col min="1544" max="1544" width="8.44140625" style="3" customWidth="1"/>
    <col min="1545" max="1545" width="8.33203125" style="3" customWidth="1"/>
    <col min="1546" max="1546" width="8.88671875" style="3" customWidth="1"/>
    <col min="1547" max="1547" width="9" style="3" customWidth="1"/>
    <col min="1548" max="1548" width="9.5546875" style="3" customWidth="1"/>
    <col min="1549" max="1549" width="10.33203125" style="3" customWidth="1"/>
    <col min="1550" max="1550" width="10.88671875" style="3" customWidth="1"/>
    <col min="1551" max="1551" width="11" style="3" customWidth="1"/>
    <col min="1552" max="1552" width="4" style="3" customWidth="1"/>
    <col min="1553" max="1792" width="9.109375" style="3"/>
    <col min="1793" max="1793" width="4.5546875" style="3" customWidth="1"/>
    <col min="1794" max="1794" width="43.6640625" style="3" customWidth="1"/>
    <col min="1795" max="1795" width="9.6640625" style="3" customWidth="1"/>
    <col min="1796" max="1796" width="9.109375" style="3" customWidth="1"/>
    <col min="1797" max="1797" width="8.6640625" style="3" customWidth="1"/>
    <col min="1798" max="1798" width="7.44140625" style="3" customWidth="1"/>
    <col min="1799" max="1799" width="7.5546875" style="3" customWidth="1"/>
    <col min="1800" max="1800" width="8.44140625" style="3" customWidth="1"/>
    <col min="1801" max="1801" width="8.33203125" style="3" customWidth="1"/>
    <col min="1802" max="1802" width="8.88671875" style="3" customWidth="1"/>
    <col min="1803" max="1803" width="9" style="3" customWidth="1"/>
    <col min="1804" max="1804" width="9.5546875" style="3" customWidth="1"/>
    <col min="1805" max="1805" width="10.33203125" style="3" customWidth="1"/>
    <col min="1806" max="1806" width="10.88671875" style="3" customWidth="1"/>
    <col min="1807" max="1807" width="11" style="3" customWidth="1"/>
    <col min="1808" max="1808" width="4" style="3" customWidth="1"/>
    <col min="1809" max="2048" width="9.109375" style="3"/>
    <col min="2049" max="2049" width="4.5546875" style="3" customWidth="1"/>
    <col min="2050" max="2050" width="43.6640625" style="3" customWidth="1"/>
    <col min="2051" max="2051" width="9.6640625" style="3" customWidth="1"/>
    <col min="2052" max="2052" width="9.109375" style="3" customWidth="1"/>
    <col min="2053" max="2053" width="8.6640625" style="3" customWidth="1"/>
    <col min="2054" max="2054" width="7.44140625" style="3" customWidth="1"/>
    <col min="2055" max="2055" width="7.5546875" style="3" customWidth="1"/>
    <col min="2056" max="2056" width="8.44140625" style="3" customWidth="1"/>
    <col min="2057" max="2057" width="8.33203125" style="3" customWidth="1"/>
    <col min="2058" max="2058" width="8.88671875" style="3" customWidth="1"/>
    <col min="2059" max="2059" width="9" style="3" customWidth="1"/>
    <col min="2060" max="2060" width="9.5546875" style="3" customWidth="1"/>
    <col min="2061" max="2061" width="10.33203125" style="3" customWidth="1"/>
    <col min="2062" max="2062" width="10.88671875" style="3" customWidth="1"/>
    <col min="2063" max="2063" width="11" style="3" customWidth="1"/>
    <col min="2064" max="2064" width="4" style="3" customWidth="1"/>
    <col min="2065" max="2304" width="9.109375" style="3"/>
    <col min="2305" max="2305" width="4.5546875" style="3" customWidth="1"/>
    <col min="2306" max="2306" width="43.6640625" style="3" customWidth="1"/>
    <col min="2307" max="2307" width="9.6640625" style="3" customWidth="1"/>
    <col min="2308" max="2308" width="9.109375" style="3" customWidth="1"/>
    <col min="2309" max="2309" width="8.6640625" style="3" customWidth="1"/>
    <col min="2310" max="2310" width="7.44140625" style="3" customWidth="1"/>
    <col min="2311" max="2311" width="7.5546875" style="3" customWidth="1"/>
    <col min="2312" max="2312" width="8.44140625" style="3" customWidth="1"/>
    <col min="2313" max="2313" width="8.33203125" style="3" customWidth="1"/>
    <col min="2314" max="2314" width="8.88671875" style="3" customWidth="1"/>
    <col min="2315" max="2315" width="9" style="3" customWidth="1"/>
    <col min="2316" max="2316" width="9.5546875" style="3" customWidth="1"/>
    <col min="2317" max="2317" width="10.33203125" style="3" customWidth="1"/>
    <col min="2318" max="2318" width="10.88671875" style="3" customWidth="1"/>
    <col min="2319" max="2319" width="11" style="3" customWidth="1"/>
    <col min="2320" max="2320" width="4" style="3" customWidth="1"/>
    <col min="2321" max="2560" width="9.109375" style="3"/>
    <col min="2561" max="2561" width="4.5546875" style="3" customWidth="1"/>
    <col min="2562" max="2562" width="43.6640625" style="3" customWidth="1"/>
    <col min="2563" max="2563" width="9.6640625" style="3" customWidth="1"/>
    <col min="2564" max="2564" width="9.109375" style="3" customWidth="1"/>
    <col min="2565" max="2565" width="8.6640625" style="3" customWidth="1"/>
    <col min="2566" max="2566" width="7.44140625" style="3" customWidth="1"/>
    <col min="2567" max="2567" width="7.5546875" style="3" customWidth="1"/>
    <col min="2568" max="2568" width="8.44140625" style="3" customWidth="1"/>
    <col min="2569" max="2569" width="8.33203125" style="3" customWidth="1"/>
    <col min="2570" max="2570" width="8.88671875" style="3" customWidth="1"/>
    <col min="2571" max="2571" width="9" style="3" customWidth="1"/>
    <col min="2572" max="2572" width="9.5546875" style="3" customWidth="1"/>
    <col min="2573" max="2573" width="10.33203125" style="3" customWidth="1"/>
    <col min="2574" max="2574" width="10.88671875" style="3" customWidth="1"/>
    <col min="2575" max="2575" width="11" style="3" customWidth="1"/>
    <col min="2576" max="2576" width="4" style="3" customWidth="1"/>
    <col min="2577" max="2816" width="9.109375" style="3"/>
    <col min="2817" max="2817" width="4.5546875" style="3" customWidth="1"/>
    <col min="2818" max="2818" width="43.6640625" style="3" customWidth="1"/>
    <col min="2819" max="2819" width="9.6640625" style="3" customWidth="1"/>
    <col min="2820" max="2820" width="9.109375" style="3" customWidth="1"/>
    <col min="2821" max="2821" width="8.6640625" style="3" customWidth="1"/>
    <col min="2822" max="2822" width="7.44140625" style="3" customWidth="1"/>
    <col min="2823" max="2823" width="7.5546875" style="3" customWidth="1"/>
    <col min="2824" max="2824" width="8.44140625" style="3" customWidth="1"/>
    <col min="2825" max="2825" width="8.33203125" style="3" customWidth="1"/>
    <col min="2826" max="2826" width="8.88671875" style="3" customWidth="1"/>
    <col min="2827" max="2827" width="9" style="3" customWidth="1"/>
    <col min="2828" max="2828" width="9.5546875" style="3" customWidth="1"/>
    <col min="2829" max="2829" width="10.33203125" style="3" customWidth="1"/>
    <col min="2830" max="2830" width="10.88671875" style="3" customWidth="1"/>
    <col min="2831" max="2831" width="11" style="3" customWidth="1"/>
    <col min="2832" max="2832" width="4" style="3" customWidth="1"/>
    <col min="2833" max="3072" width="9.109375" style="3"/>
    <col min="3073" max="3073" width="4.5546875" style="3" customWidth="1"/>
    <col min="3074" max="3074" width="43.6640625" style="3" customWidth="1"/>
    <col min="3075" max="3075" width="9.6640625" style="3" customWidth="1"/>
    <col min="3076" max="3076" width="9.109375" style="3" customWidth="1"/>
    <col min="3077" max="3077" width="8.6640625" style="3" customWidth="1"/>
    <col min="3078" max="3078" width="7.44140625" style="3" customWidth="1"/>
    <col min="3079" max="3079" width="7.5546875" style="3" customWidth="1"/>
    <col min="3080" max="3080" width="8.44140625" style="3" customWidth="1"/>
    <col min="3081" max="3081" width="8.33203125" style="3" customWidth="1"/>
    <col min="3082" max="3082" width="8.88671875" style="3" customWidth="1"/>
    <col min="3083" max="3083" width="9" style="3" customWidth="1"/>
    <col min="3084" max="3084" width="9.5546875" style="3" customWidth="1"/>
    <col min="3085" max="3085" width="10.33203125" style="3" customWidth="1"/>
    <col min="3086" max="3086" width="10.88671875" style="3" customWidth="1"/>
    <col min="3087" max="3087" width="11" style="3" customWidth="1"/>
    <col min="3088" max="3088" width="4" style="3" customWidth="1"/>
    <col min="3089" max="3328" width="9.109375" style="3"/>
    <col min="3329" max="3329" width="4.5546875" style="3" customWidth="1"/>
    <col min="3330" max="3330" width="43.6640625" style="3" customWidth="1"/>
    <col min="3331" max="3331" width="9.6640625" style="3" customWidth="1"/>
    <col min="3332" max="3332" width="9.109375" style="3" customWidth="1"/>
    <col min="3333" max="3333" width="8.6640625" style="3" customWidth="1"/>
    <col min="3334" max="3334" width="7.44140625" style="3" customWidth="1"/>
    <col min="3335" max="3335" width="7.5546875" style="3" customWidth="1"/>
    <col min="3336" max="3336" width="8.44140625" style="3" customWidth="1"/>
    <col min="3337" max="3337" width="8.33203125" style="3" customWidth="1"/>
    <col min="3338" max="3338" width="8.88671875" style="3" customWidth="1"/>
    <col min="3339" max="3339" width="9" style="3" customWidth="1"/>
    <col min="3340" max="3340" width="9.5546875" style="3" customWidth="1"/>
    <col min="3341" max="3341" width="10.33203125" style="3" customWidth="1"/>
    <col min="3342" max="3342" width="10.88671875" style="3" customWidth="1"/>
    <col min="3343" max="3343" width="11" style="3" customWidth="1"/>
    <col min="3344" max="3344" width="4" style="3" customWidth="1"/>
    <col min="3345" max="3584" width="9.109375" style="3"/>
    <col min="3585" max="3585" width="4.5546875" style="3" customWidth="1"/>
    <col min="3586" max="3586" width="43.6640625" style="3" customWidth="1"/>
    <col min="3587" max="3587" width="9.6640625" style="3" customWidth="1"/>
    <col min="3588" max="3588" width="9.109375" style="3" customWidth="1"/>
    <col min="3589" max="3589" width="8.6640625" style="3" customWidth="1"/>
    <col min="3590" max="3590" width="7.44140625" style="3" customWidth="1"/>
    <col min="3591" max="3591" width="7.5546875" style="3" customWidth="1"/>
    <col min="3592" max="3592" width="8.44140625" style="3" customWidth="1"/>
    <col min="3593" max="3593" width="8.33203125" style="3" customWidth="1"/>
    <col min="3594" max="3594" width="8.88671875" style="3" customWidth="1"/>
    <col min="3595" max="3595" width="9" style="3" customWidth="1"/>
    <col min="3596" max="3596" width="9.5546875" style="3" customWidth="1"/>
    <col min="3597" max="3597" width="10.33203125" style="3" customWidth="1"/>
    <col min="3598" max="3598" width="10.88671875" style="3" customWidth="1"/>
    <col min="3599" max="3599" width="11" style="3" customWidth="1"/>
    <col min="3600" max="3600" width="4" style="3" customWidth="1"/>
    <col min="3601" max="3840" width="9.109375" style="3"/>
    <col min="3841" max="3841" width="4.5546875" style="3" customWidth="1"/>
    <col min="3842" max="3842" width="43.6640625" style="3" customWidth="1"/>
    <col min="3843" max="3843" width="9.6640625" style="3" customWidth="1"/>
    <col min="3844" max="3844" width="9.109375" style="3" customWidth="1"/>
    <col min="3845" max="3845" width="8.6640625" style="3" customWidth="1"/>
    <col min="3846" max="3846" width="7.44140625" style="3" customWidth="1"/>
    <col min="3847" max="3847" width="7.5546875" style="3" customWidth="1"/>
    <col min="3848" max="3848" width="8.44140625" style="3" customWidth="1"/>
    <col min="3849" max="3849" width="8.33203125" style="3" customWidth="1"/>
    <col min="3850" max="3850" width="8.88671875" style="3" customWidth="1"/>
    <col min="3851" max="3851" width="9" style="3" customWidth="1"/>
    <col min="3852" max="3852" width="9.5546875" style="3" customWidth="1"/>
    <col min="3853" max="3853" width="10.33203125" style="3" customWidth="1"/>
    <col min="3854" max="3854" width="10.88671875" style="3" customWidth="1"/>
    <col min="3855" max="3855" width="11" style="3" customWidth="1"/>
    <col min="3856" max="3856" width="4" style="3" customWidth="1"/>
    <col min="3857" max="4096" width="9.109375" style="3"/>
    <col min="4097" max="4097" width="4.5546875" style="3" customWidth="1"/>
    <col min="4098" max="4098" width="43.6640625" style="3" customWidth="1"/>
    <col min="4099" max="4099" width="9.6640625" style="3" customWidth="1"/>
    <col min="4100" max="4100" width="9.109375" style="3" customWidth="1"/>
    <col min="4101" max="4101" width="8.6640625" style="3" customWidth="1"/>
    <col min="4102" max="4102" width="7.44140625" style="3" customWidth="1"/>
    <col min="4103" max="4103" width="7.5546875" style="3" customWidth="1"/>
    <col min="4104" max="4104" width="8.44140625" style="3" customWidth="1"/>
    <col min="4105" max="4105" width="8.33203125" style="3" customWidth="1"/>
    <col min="4106" max="4106" width="8.88671875" style="3" customWidth="1"/>
    <col min="4107" max="4107" width="9" style="3" customWidth="1"/>
    <col min="4108" max="4108" width="9.5546875" style="3" customWidth="1"/>
    <col min="4109" max="4109" width="10.33203125" style="3" customWidth="1"/>
    <col min="4110" max="4110" width="10.88671875" style="3" customWidth="1"/>
    <col min="4111" max="4111" width="11" style="3" customWidth="1"/>
    <col min="4112" max="4112" width="4" style="3" customWidth="1"/>
    <col min="4113" max="4352" width="9.109375" style="3"/>
    <col min="4353" max="4353" width="4.5546875" style="3" customWidth="1"/>
    <col min="4354" max="4354" width="43.6640625" style="3" customWidth="1"/>
    <col min="4355" max="4355" width="9.6640625" style="3" customWidth="1"/>
    <col min="4356" max="4356" width="9.109375" style="3" customWidth="1"/>
    <col min="4357" max="4357" width="8.6640625" style="3" customWidth="1"/>
    <col min="4358" max="4358" width="7.44140625" style="3" customWidth="1"/>
    <col min="4359" max="4359" width="7.5546875" style="3" customWidth="1"/>
    <col min="4360" max="4360" width="8.44140625" style="3" customWidth="1"/>
    <col min="4361" max="4361" width="8.33203125" style="3" customWidth="1"/>
    <col min="4362" max="4362" width="8.88671875" style="3" customWidth="1"/>
    <col min="4363" max="4363" width="9" style="3" customWidth="1"/>
    <col min="4364" max="4364" width="9.5546875" style="3" customWidth="1"/>
    <col min="4365" max="4365" width="10.33203125" style="3" customWidth="1"/>
    <col min="4366" max="4366" width="10.88671875" style="3" customWidth="1"/>
    <col min="4367" max="4367" width="11" style="3" customWidth="1"/>
    <col min="4368" max="4368" width="4" style="3" customWidth="1"/>
    <col min="4369" max="4608" width="9.109375" style="3"/>
    <col min="4609" max="4609" width="4.5546875" style="3" customWidth="1"/>
    <col min="4610" max="4610" width="43.6640625" style="3" customWidth="1"/>
    <col min="4611" max="4611" width="9.6640625" style="3" customWidth="1"/>
    <col min="4612" max="4612" width="9.109375" style="3" customWidth="1"/>
    <col min="4613" max="4613" width="8.6640625" style="3" customWidth="1"/>
    <col min="4614" max="4614" width="7.44140625" style="3" customWidth="1"/>
    <col min="4615" max="4615" width="7.5546875" style="3" customWidth="1"/>
    <col min="4616" max="4616" width="8.44140625" style="3" customWidth="1"/>
    <col min="4617" max="4617" width="8.33203125" style="3" customWidth="1"/>
    <col min="4618" max="4618" width="8.88671875" style="3" customWidth="1"/>
    <col min="4619" max="4619" width="9" style="3" customWidth="1"/>
    <col min="4620" max="4620" width="9.5546875" style="3" customWidth="1"/>
    <col min="4621" max="4621" width="10.33203125" style="3" customWidth="1"/>
    <col min="4622" max="4622" width="10.88671875" style="3" customWidth="1"/>
    <col min="4623" max="4623" width="11" style="3" customWidth="1"/>
    <col min="4624" max="4624" width="4" style="3" customWidth="1"/>
    <col min="4625" max="4864" width="9.109375" style="3"/>
    <col min="4865" max="4865" width="4.5546875" style="3" customWidth="1"/>
    <col min="4866" max="4866" width="43.6640625" style="3" customWidth="1"/>
    <col min="4867" max="4867" width="9.6640625" style="3" customWidth="1"/>
    <col min="4868" max="4868" width="9.109375" style="3" customWidth="1"/>
    <col min="4869" max="4869" width="8.6640625" style="3" customWidth="1"/>
    <col min="4870" max="4870" width="7.44140625" style="3" customWidth="1"/>
    <col min="4871" max="4871" width="7.5546875" style="3" customWidth="1"/>
    <col min="4872" max="4872" width="8.44140625" style="3" customWidth="1"/>
    <col min="4873" max="4873" width="8.33203125" style="3" customWidth="1"/>
    <col min="4874" max="4874" width="8.88671875" style="3" customWidth="1"/>
    <col min="4875" max="4875" width="9" style="3" customWidth="1"/>
    <col min="4876" max="4876" width="9.5546875" style="3" customWidth="1"/>
    <col min="4877" max="4877" width="10.33203125" style="3" customWidth="1"/>
    <col min="4878" max="4878" width="10.88671875" style="3" customWidth="1"/>
    <col min="4879" max="4879" width="11" style="3" customWidth="1"/>
    <col min="4880" max="4880" width="4" style="3" customWidth="1"/>
    <col min="4881" max="5120" width="9.109375" style="3"/>
    <col min="5121" max="5121" width="4.5546875" style="3" customWidth="1"/>
    <col min="5122" max="5122" width="43.6640625" style="3" customWidth="1"/>
    <col min="5123" max="5123" width="9.6640625" style="3" customWidth="1"/>
    <col min="5124" max="5124" width="9.109375" style="3" customWidth="1"/>
    <col min="5125" max="5125" width="8.6640625" style="3" customWidth="1"/>
    <col min="5126" max="5126" width="7.44140625" style="3" customWidth="1"/>
    <col min="5127" max="5127" width="7.5546875" style="3" customWidth="1"/>
    <col min="5128" max="5128" width="8.44140625" style="3" customWidth="1"/>
    <col min="5129" max="5129" width="8.33203125" style="3" customWidth="1"/>
    <col min="5130" max="5130" width="8.88671875" style="3" customWidth="1"/>
    <col min="5131" max="5131" width="9" style="3" customWidth="1"/>
    <col min="5132" max="5132" width="9.5546875" style="3" customWidth="1"/>
    <col min="5133" max="5133" width="10.33203125" style="3" customWidth="1"/>
    <col min="5134" max="5134" width="10.88671875" style="3" customWidth="1"/>
    <col min="5135" max="5135" width="11" style="3" customWidth="1"/>
    <col min="5136" max="5136" width="4" style="3" customWidth="1"/>
    <col min="5137" max="5376" width="9.109375" style="3"/>
    <col min="5377" max="5377" width="4.5546875" style="3" customWidth="1"/>
    <col min="5378" max="5378" width="43.6640625" style="3" customWidth="1"/>
    <col min="5379" max="5379" width="9.6640625" style="3" customWidth="1"/>
    <col min="5380" max="5380" width="9.109375" style="3" customWidth="1"/>
    <col min="5381" max="5381" width="8.6640625" style="3" customWidth="1"/>
    <col min="5382" max="5382" width="7.44140625" style="3" customWidth="1"/>
    <col min="5383" max="5383" width="7.5546875" style="3" customWidth="1"/>
    <col min="5384" max="5384" width="8.44140625" style="3" customWidth="1"/>
    <col min="5385" max="5385" width="8.33203125" style="3" customWidth="1"/>
    <col min="5386" max="5386" width="8.88671875" style="3" customWidth="1"/>
    <col min="5387" max="5387" width="9" style="3" customWidth="1"/>
    <col min="5388" max="5388" width="9.5546875" style="3" customWidth="1"/>
    <col min="5389" max="5389" width="10.33203125" style="3" customWidth="1"/>
    <col min="5390" max="5390" width="10.88671875" style="3" customWidth="1"/>
    <col min="5391" max="5391" width="11" style="3" customWidth="1"/>
    <col min="5392" max="5392" width="4" style="3" customWidth="1"/>
    <col min="5393" max="5632" width="9.109375" style="3"/>
    <col min="5633" max="5633" width="4.5546875" style="3" customWidth="1"/>
    <col min="5634" max="5634" width="43.6640625" style="3" customWidth="1"/>
    <col min="5635" max="5635" width="9.6640625" style="3" customWidth="1"/>
    <col min="5636" max="5636" width="9.109375" style="3" customWidth="1"/>
    <col min="5637" max="5637" width="8.6640625" style="3" customWidth="1"/>
    <col min="5638" max="5638" width="7.44140625" style="3" customWidth="1"/>
    <col min="5639" max="5639" width="7.5546875" style="3" customWidth="1"/>
    <col min="5640" max="5640" width="8.44140625" style="3" customWidth="1"/>
    <col min="5641" max="5641" width="8.33203125" style="3" customWidth="1"/>
    <col min="5642" max="5642" width="8.88671875" style="3" customWidth="1"/>
    <col min="5643" max="5643" width="9" style="3" customWidth="1"/>
    <col min="5644" max="5644" width="9.5546875" style="3" customWidth="1"/>
    <col min="5645" max="5645" width="10.33203125" style="3" customWidth="1"/>
    <col min="5646" max="5646" width="10.88671875" style="3" customWidth="1"/>
    <col min="5647" max="5647" width="11" style="3" customWidth="1"/>
    <col min="5648" max="5648" width="4" style="3" customWidth="1"/>
    <col min="5649" max="5888" width="9.109375" style="3"/>
    <col min="5889" max="5889" width="4.5546875" style="3" customWidth="1"/>
    <col min="5890" max="5890" width="43.6640625" style="3" customWidth="1"/>
    <col min="5891" max="5891" width="9.6640625" style="3" customWidth="1"/>
    <col min="5892" max="5892" width="9.109375" style="3" customWidth="1"/>
    <col min="5893" max="5893" width="8.6640625" style="3" customWidth="1"/>
    <col min="5894" max="5894" width="7.44140625" style="3" customWidth="1"/>
    <col min="5895" max="5895" width="7.5546875" style="3" customWidth="1"/>
    <col min="5896" max="5896" width="8.44140625" style="3" customWidth="1"/>
    <col min="5897" max="5897" width="8.33203125" style="3" customWidth="1"/>
    <col min="5898" max="5898" width="8.88671875" style="3" customWidth="1"/>
    <col min="5899" max="5899" width="9" style="3" customWidth="1"/>
    <col min="5900" max="5900" width="9.5546875" style="3" customWidth="1"/>
    <col min="5901" max="5901" width="10.33203125" style="3" customWidth="1"/>
    <col min="5902" max="5902" width="10.88671875" style="3" customWidth="1"/>
    <col min="5903" max="5903" width="11" style="3" customWidth="1"/>
    <col min="5904" max="5904" width="4" style="3" customWidth="1"/>
    <col min="5905" max="6144" width="9.109375" style="3"/>
    <col min="6145" max="6145" width="4.5546875" style="3" customWidth="1"/>
    <col min="6146" max="6146" width="43.6640625" style="3" customWidth="1"/>
    <col min="6147" max="6147" width="9.6640625" style="3" customWidth="1"/>
    <col min="6148" max="6148" width="9.109375" style="3" customWidth="1"/>
    <col min="6149" max="6149" width="8.6640625" style="3" customWidth="1"/>
    <col min="6150" max="6150" width="7.44140625" style="3" customWidth="1"/>
    <col min="6151" max="6151" width="7.5546875" style="3" customWidth="1"/>
    <col min="6152" max="6152" width="8.44140625" style="3" customWidth="1"/>
    <col min="6153" max="6153" width="8.33203125" style="3" customWidth="1"/>
    <col min="6154" max="6154" width="8.88671875" style="3" customWidth="1"/>
    <col min="6155" max="6155" width="9" style="3" customWidth="1"/>
    <col min="6156" max="6156" width="9.5546875" style="3" customWidth="1"/>
    <col min="6157" max="6157" width="10.33203125" style="3" customWidth="1"/>
    <col min="6158" max="6158" width="10.88671875" style="3" customWidth="1"/>
    <col min="6159" max="6159" width="11" style="3" customWidth="1"/>
    <col min="6160" max="6160" width="4" style="3" customWidth="1"/>
    <col min="6161" max="6400" width="9.109375" style="3"/>
    <col min="6401" max="6401" width="4.5546875" style="3" customWidth="1"/>
    <col min="6402" max="6402" width="43.6640625" style="3" customWidth="1"/>
    <col min="6403" max="6403" width="9.6640625" style="3" customWidth="1"/>
    <col min="6404" max="6404" width="9.109375" style="3" customWidth="1"/>
    <col min="6405" max="6405" width="8.6640625" style="3" customWidth="1"/>
    <col min="6406" max="6406" width="7.44140625" style="3" customWidth="1"/>
    <col min="6407" max="6407" width="7.5546875" style="3" customWidth="1"/>
    <col min="6408" max="6408" width="8.44140625" style="3" customWidth="1"/>
    <col min="6409" max="6409" width="8.33203125" style="3" customWidth="1"/>
    <col min="6410" max="6410" width="8.88671875" style="3" customWidth="1"/>
    <col min="6411" max="6411" width="9" style="3" customWidth="1"/>
    <col min="6412" max="6412" width="9.5546875" style="3" customWidth="1"/>
    <col min="6413" max="6413" width="10.33203125" style="3" customWidth="1"/>
    <col min="6414" max="6414" width="10.88671875" style="3" customWidth="1"/>
    <col min="6415" max="6415" width="11" style="3" customWidth="1"/>
    <col min="6416" max="6416" width="4" style="3" customWidth="1"/>
    <col min="6417" max="6656" width="9.109375" style="3"/>
    <col min="6657" max="6657" width="4.5546875" style="3" customWidth="1"/>
    <col min="6658" max="6658" width="43.6640625" style="3" customWidth="1"/>
    <col min="6659" max="6659" width="9.6640625" style="3" customWidth="1"/>
    <col min="6660" max="6660" width="9.109375" style="3" customWidth="1"/>
    <col min="6661" max="6661" width="8.6640625" style="3" customWidth="1"/>
    <col min="6662" max="6662" width="7.44140625" style="3" customWidth="1"/>
    <col min="6663" max="6663" width="7.5546875" style="3" customWidth="1"/>
    <col min="6664" max="6664" width="8.44140625" style="3" customWidth="1"/>
    <col min="6665" max="6665" width="8.33203125" style="3" customWidth="1"/>
    <col min="6666" max="6666" width="8.88671875" style="3" customWidth="1"/>
    <col min="6667" max="6667" width="9" style="3" customWidth="1"/>
    <col min="6668" max="6668" width="9.5546875" style="3" customWidth="1"/>
    <col min="6669" max="6669" width="10.33203125" style="3" customWidth="1"/>
    <col min="6670" max="6670" width="10.88671875" style="3" customWidth="1"/>
    <col min="6671" max="6671" width="11" style="3" customWidth="1"/>
    <col min="6672" max="6672" width="4" style="3" customWidth="1"/>
    <col min="6673" max="6912" width="9.109375" style="3"/>
    <col min="6913" max="6913" width="4.5546875" style="3" customWidth="1"/>
    <col min="6914" max="6914" width="43.6640625" style="3" customWidth="1"/>
    <col min="6915" max="6915" width="9.6640625" style="3" customWidth="1"/>
    <col min="6916" max="6916" width="9.109375" style="3" customWidth="1"/>
    <col min="6917" max="6917" width="8.6640625" style="3" customWidth="1"/>
    <col min="6918" max="6918" width="7.44140625" style="3" customWidth="1"/>
    <col min="6919" max="6919" width="7.5546875" style="3" customWidth="1"/>
    <col min="6920" max="6920" width="8.44140625" style="3" customWidth="1"/>
    <col min="6921" max="6921" width="8.33203125" style="3" customWidth="1"/>
    <col min="6922" max="6922" width="8.88671875" style="3" customWidth="1"/>
    <col min="6923" max="6923" width="9" style="3" customWidth="1"/>
    <col min="6924" max="6924" width="9.5546875" style="3" customWidth="1"/>
    <col min="6925" max="6925" width="10.33203125" style="3" customWidth="1"/>
    <col min="6926" max="6926" width="10.88671875" style="3" customWidth="1"/>
    <col min="6927" max="6927" width="11" style="3" customWidth="1"/>
    <col min="6928" max="6928" width="4" style="3" customWidth="1"/>
    <col min="6929" max="7168" width="9.109375" style="3"/>
    <col min="7169" max="7169" width="4.5546875" style="3" customWidth="1"/>
    <col min="7170" max="7170" width="43.6640625" style="3" customWidth="1"/>
    <col min="7171" max="7171" width="9.6640625" style="3" customWidth="1"/>
    <col min="7172" max="7172" width="9.109375" style="3" customWidth="1"/>
    <col min="7173" max="7173" width="8.6640625" style="3" customWidth="1"/>
    <col min="7174" max="7174" width="7.44140625" style="3" customWidth="1"/>
    <col min="7175" max="7175" width="7.5546875" style="3" customWidth="1"/>
    <col min="7176" max="7176" width="8.44140625" style="3" customWidth="1"/>
    <col min="7177" max="7177" width="8.33203125" style="3" customWidth="1"/>
    <col min="7178" max="7178" width="8.88671875" style="3" customWidth="1"/>
    <col min="7179" max="7179" width="9" style="3" customWidth="1"/>
    <col min="7180" max="7180" width="9.5546875" style="3" customWidth="1"/>
    <col min="7181" max="7181" width="10.33203125" style="3" customWidth="1"/>
    <col min="7182" max="7182" width="10.88671875" style="3" customWidth="1"/>
    <col min="7183" max="7183" width="11" style="3" customWidth="1"/>
    <col min="7184" max="7184" width="4" style="3" customWidth="1"/>
    <col min="7185" max="7424" width="9.109375" style="3"/>
    <col min="7425" max="7425" width="4.5546875" style="3" customWidth="1"/>
    <col min="7426" max="7426" width="43.6640625" style="3" customWidth="1"/>
    <col min="7427" max="7427" width="9.6640625" style="3" customWidth="1"/>
    <col min="7428" max="7428" width="9.109375" style="3" customWidth="1"/>
    <col min="7429" max="7429" width="8.6640625" style="3" customWidth="1"/>
    <col min="7430" max="7430" width="7.44140625" style="3" customWidth="1"/>
    <col min="7431" max="7431" width="7.5546875" style="3" customWidth="1"/>
    <col min="7432" max="7432" width="8.44140625" style="3" customWidth="1"/>
    <col min="7433" max="7433" width="8.33203125" style="3" customWidth="1"/>
    <col min="7434" max="7434" width="8.88671875" style="3" customWidth="1"/>
    <col min="7435" max="7435" width="9" style="3" customWidth="1"/>
    <col min="7436" max="7436" width="9.5546875" style="3" customWidth="1"/>
    <col min="7437" max="7437" width="10.33203125" style="3" customWidth="1"/>
    <col min="7438" max="7438" width="10.88671875" style="3" customWidth="1"/>
    <col min="7439" max="7439" width="11" style="3" customWidth="1"/>
    <col min="7440" max="7440" width="4" style="3" customWidth="1"/>
    <col min="7441" max="7680" width="9.109375" style="3"/>
    <col min="7681" max="7681" width="4.5546875" style="3" customWidth="1"/>
    <col min="7682" max="7682" width="43.6640625" style="3" customWidth="1"/>
    <col min="7683" max="7683" width="9.6640625" style="3" customWidth="1"/>
    <col min="7684" max="7684" width="9.109375" style="3" customWidth="1"/>
    <col min="7685" max="7685" width="8.6640625" style="3" customWidth="1"/>
    <col min="7686" max="7686" width="7.44140625" style="3" customWidth="1"/>
    <col min="7687" max="7687" width="7.5546875" style="3" customWidth="1"/>
    <col min="7688" max="7688" width="8.44140625" style="3" customWidth="1"/>
    <col min="7689" max="7689" width="8.33203125" style="3" customWidth="1"/>
    <col min="7690" max="7690" width="8.88671875" style="3" customWidth="1"/>
    <col min="7691" max="7691" width="9" style="3" customWidth="1"/>
    <col min="7692" max="7692" width="9.5546875" style="3" customWidth="1"/>
    <col min="7693" max="7693" width="10.33203125" style="3" customWidth="1"/>
    <col min="7694" max="7694" width="10.88671875" style="3" customWidth="1"/>
    <col min="7695" max="7695" width="11" style="3" customWidth="1"/>
    <col min="7696" max="7696" width="4" style="3" customWidth="1"/>
    <col min="7697" max="7936" width="9.109375" style="3"/>
    <col min="7937" max="7937" width="4.5546875" style="3" customWidth="1"/>
    <col min="7938" max="7938" width="43.6640625" style="3" customWidth="1"/>
    <col min="7939" max="7939" width="9.6640625" style="3" customWidth="1"/>
    <col min="7940" max="7940" width="9.109375" style="3" customWidth="1"/>
    <col min="7941" max="7941" width="8.6640625" style="3" customWidth="1"/>
    <col min="7942" max="7942" width="7.44140625" style="3" customWidth="1"/>
    <col min="7943" max="7943" width="7.5546875" style="3" customWidth="1"/>
    <col min="7944" max="7944" width="8.44140625" style="3" customWidth="1"/>
    <col min="7945" max="7945" width="8.33203125" style="3" customWidth="1"/>
    <col min="7946" max="7946" width="8.88671875" style="3" customWidth="1"/>
    <col min="7947" max="7947" width="9" style="3" customWidth="1"/>
    <col min="7948" max="7948" width="9.5546875" style="3" customWidth="1"/>
    <col min="7949" max="7949" width="10.33203125" style="3" customWidth="1"/>
    <col min="7950" max="7950" width="10.88671875" style="3" customWidth="1"/>
    <col min="7951" max="7951" width="11" style="3" customWidth="1"/>
    <col min="7952" max="7952" width="4" style="3" customWidth="1"/>
    <col min="7953" max="8192" width="9.109375" style="3"/>
    <col min="8193" max="8193" width="4.5546875" style="3" customWidth="1"/>
    <col min="8194" max="8194" width="43.6640625" style="3" customWidth="1"/>
    <col min="8195" max="8195" width="9.6640625" style="3" customWidth="1"/>
    <col min="8196" max="8196" width="9.109375" style="3" customWidth="1"/>
    <col min="8197" max="8197" width="8.6640625" style="3" customWidth="1"/>
    <col min="8198" max="8198" width="7.44140625" style="3" customWidth="1"/>
    <col min="8199" max="8199" width="7.5546875" style="3" customWidth="1"/>
    <col min="8200" max="8200" width="8.44140625" style="3" customWidth="1"/>
    <col min="8201" max="8201" width="8.33203125" style="3" customWidth="1"/>
    <col min="8202" max="8202" width="8.88671875" style="3" customWidth="1"/>
    <col min="8203" max="8203" width="9" style="3" customWidth="1"/>
    <col min="8204" max="8204" width="9.5546875" style="3" customWidth="1"/>
    <col min="8205" max="8205" width="10.33203125" style="3" customWidth="1"/>
    <col min="8206" max="8206" width="10.88671875" style="3" customWidth="1"/>
    <col min="8207" max="8207" width="11" style="3" customWidth="1"/>
    <col min="8208" max="8208" width="4" style="3" customWidth="1"/>
    <col min="8209" max="8448" width="9.109375" style="3"/>
    <col min="8449" max="8449" width="4.5546875" style="3" customWidth="1"/>
    <col min="8450" max="8450" width="43.6640625" style="3" customWidth="1"/>
    <col min="8451" max="8451" width="9.6640625" style="3" customWidth="1"/>
    <col min="8452" max="8452" width="9.109375" style="3" customWidth="1"/>
    <col min="8453" max="8453" width="8.6640625" style="3" customWidth="1"/>
    <col min="8454" max="8454" width="7.44140625" style="3" customWidth="1"/>
    <col min="8455" max="8455" width="7.5546875" style="3" customWidth="1"/>
    <col min="8456" max="8456" width="8.44140625" style="3" customWidth="1"/>
    <col min="8457" max="8457" width="8.33203125" style="3" customWidth="1"/>
    <col min="8458" max="8458" width="8.88671875" style="3" customWidth="1"/>
    <col min="8459" max="8459" width="9" style="3" customWidth="1"/>
    <col min="8460" max="8460" width="9.5546875" style="3" customWidth="1"/>
    <col min="8461" max="8461" width="10.33203125" style="3" customWidth="1"/>
    <col min="8462" max="8462" width="10.88671875" style="3" customWidth="1"/>
    <col min="8463" max="8463" width="11" style="3" customWidth="1"/>
    <col min="8464" max="8464" width="4" style="3" customWidth="1"/>
    <col min="8465" max="8704" width="9.109375" style="3"/>
    <col min="8705" max="8705" width="4.5546875" style="3" customWidth="1"/>
    <col min="8706" max="8706" width="43.6640625" style="3" customWidth="1"/>
    <col min="8707" max="8707" width="9.6640625" style="3" customWidth="1"/>
    <col min="8708" max="8708" width="9.109375" style="3" customWidth="1"/>
    <col min="8709" max="8709" width="8.6640625" style="3" customWidth="1"/>
    <col min="8710" max="8710" width="7.44140625" style="3" customWidth="1"/>
    <col min="8711" max="8711" width="7.5546875" style="3" customWidth="1"/>
    <col min="8712" max="8712" width="8.44140625" style="3" customWidth="1"/>
    <col min="8713" max="8713" width="8.33203125" style="3" customWidth="1"/>
    <col min="8714" max="8714" width="8.88671875" style="3" customWidth="1"/>
    <col min="8715" max="8715" width="9" style="3" customWidth="1"/>
    <col min="8716" max="8716" width="9.5546875" style="3" customWidth="1"/>
    <col min="8717" max="8717" width="10.33203125" style="3" customWidth="1"/>
    <col min="8718" max="8718" width="10.88671875" style="3" customWidth="1"/>
    <col min="8719" max="8719" width="11" style="3" customWidth="1"/>
    <col min="8720" max="8720" width="4" style="3" customWidth="1"/>
    <col min="8721" max="8960" width="9.109375" style="3"/>
    <col min="8961" max="8961" width="4.5546875" style="3" customWidth="1"/>
    <col min="8962" max="8962" width="43.6640625" style="3" customWidth="1"/>
    <col min="8963" max="8963" width="9.6640625" style="3" customWidth="1"/>
    <col min="8964" max="8964" width="9.109375" style="3" customWidth="1"/>
    <col min="8965" max="8965" width="8.6640625" style="3" customWidth="1"/>
    <col min="8966" max="8966" width="7.44140625" style="3" customWidth="1"/>
    <col min="8967" max="8967" width="7.5546875" style="3" customWidth="1"/>
    <col min="8968" max="8968" width="8.44140625" style="3" customWidth="1"/>
    <col min="8969" max="8969" width="8.33203125" style="3" customWidth="1"/>
    <col min="8970" max="8970" width="8.88671875" style="3" customWidth="1"/>
    <col min="8971" max="8971" width="9" style="3" customWidth="1"/>
    <col min="8972" max="8972" width="9.5546875" style="3" customWidth="1"/>
    <col min="8973" max="8973" width="10.33203125" style="3" customWidth="1"/>
    <col min="8974" max="8974" width="10.88671875" style="3" customWidth="1"/>
    <col min="8975" max="8975" width="11" style="3" customWidth="1"/>
    <col min="8976" max="8976" width="4" style="3" customWidth="1"/>
    <col min="8977" max="9216" width="9.109375" style="3"/>
    <col min="9217" max="9217" width="4.5546875" style="3" customWidth="1"/>
    <col min="9218" max="9218" width="43.6640625" style="3" customWidth="1"/>
    <col min="9219" max="9219" width="9.6640625" style="3" customWidth="1"/>
    <col min="9220" max="9220" width="9.109375" style="3" customWidth="1"/>
    <col min="9221" max="9221" width="8.6640625" style="3" customWidth="1"/>
    <col min="9222" max="9222" width="7.44140625" style="3" customWidth="1"/>
    <col min="9223" max="9223" width="7.5546875" style="3" customWidth="1"/>
    <col min="9224" max="9224" width="8.44140625" style="3" customWidth="1"/>
    <col min="9225" max="9225" width="8.33203125" style="3" customWidth="1"/>
    <col min="9226" max="9226" width="8.88671875" style="3" customWidth="1"/>
    <col min="9227" max="9227" width="9" style="3" customWidth="1"/>
    <col min="9228" max="9228" width="9.5546875" style="3" customWidth="1"/>
    <col min="9229" max="9229" width="10.33203125" style="3" customWidth="1"/>
    <col min="9230" max="9230" width="10.88671875" style="3" customWidth="1"/>
    <col min="9231" max="9231" width="11" style="3" customWidth="1"/>
    <col min="9232" max="9232" width="4" style="3" customWidth="1"/>
    <col min="9233" max="9472" width="9.109375" style="3"/>
    <col min="9473" max="9473" width="4.5546875" style="3" customWidth="1"/>
    <col min="9474" max="9474" width="43.6640625" style="3" customWidth="1"/>
    <col min="9475" max="9475" width="9.6640625" style="3" customWidth="1"/>
    <col min="9476" max="9476" width="9.109375" style="3" customWidth="1"/>
    <col min="9477" max="9477" width="8.6640625" style="3" customWidth="1"/>
    <col min="9478" max="9478" width="7.44140625" style="3" customWidth="1"/>
    <col min="9479" max="9479" width="7.5546875" style="3" customWidth="1"/>
    <col min="9480" max="9480" width="8.44140625" style="3" customWidth="1"/>
    <col min="9481" max="9481" width="8.33203125" style="3" customWidth="1"/>
    <col min="9482" max="9482" width="8.88671875" style="3" customWidth="1"/>
    <col min="9483" max="9483" width="9" style="3" customWidth="1"/>
    <col min="9484" max="9484" width="9.5546875" style="3" customWidth="1"/>
    <col min="9485" max="9485" width="10.33203125" style="3" customWidth="1"/>
    <col min="9486" max="9486" width="10.88671875" style="3" customWidth="1"/>
    <col min="9487" max="9487" width="11" style="3" customWidth="1"/>
    <col min="9488" max="9488" width="4" style="3" customWidth="1"/>
    <col min="9489" max="9728" width="9.109375" style="3"/>
    <col min="9729" max="9729" width="4.5546875" style="3" customWidth="1"/>
    <col min="9730" max="9730" width="43.6640625" style="3" customWidth="1"/>
    <col min="9731" max="9731" width="9.6640625" style="3" customWidth="1"/>
    <col min="9732" max="9732" width="9.109375" style="3" customWidth="1"/>
    <col min="9733" max="9733" width="8.6640625" style="3" customWidth="1"/>
    <col min="9734" max="9734" width="7.44140625" style="3" customWidth="1"/>
    <col min="9735" max="9735" width="7.5546875" style="3" customWidth="1"/>
    <col min="9736" max="9736" width="8.44140625" style="3" customWidth="1"/>
    <col min="9737" max="9737" width="8.33203125" style="3" customWidth="1"/>
    <col min="9738" max="9738" width="8.88671875" style="3" customWidth="1"/>
    <col min="9739" max="9739" width="9" style="3" customWidth="1"/>
    <col min="9740" max="9740" width="9.5546875" style="3" customWidth="1"/>
    <col min="9741" max="9741" width="10.33203125" style="3" customWidth="1"/>
    <col min="9742" max="9742" width="10.88671875" style="3" customWidth="1"/>
    <col min="9743" max="9743" width="11" style="3" customWidth="1"/>
    <col min="9744" max="9744" width="4" style="3" customWidth="1"/>
    <col min="9745" max="9984" width="9.109375" style="3"/>
    <col min="9985" max="9985" width="4.5546875" style="3" customWidth="1"/>
    <col min="9986" max="9986" width="43.6640625" style="3" customWidth="1"/>
    <col min="9987" max="9987" width="9.6640625" style="3" customWidth="1"/>
    <col min="9988" max="9988" width="9.109375" style="3" customWidth="1"/>
    <col min="9989" max="9989" width="8.6640625" style="3" customWidth="1"/>
    <col min="9990" max="9990" width="7.44140625" style="3" customWidth="1"/>
    <col min="9991" max="9991" width="7.5546875" style="3" customWidth="1"/>
    <col min="9992" max="9992" width="8.44140625" style="3" customWidth="1"/>
    <col min="9993" max="9993" width="8.33203125" style="3" customWidth="1"/>
    <col min="9994" max="9994" width="8.88671875" style="3" customWidth="1"/>
    <col min="9995" max="9995" width="9" style="3" customWidth="1"/>
    <col min="9996" max="9996" width="9.5546875" style="3" customWidth="1"/>
    <col min="9997" max="9997" width="10.33203125" style="3" customWidth="1"/>
    <col min="9998" max="9998" width="10.88671875" style="3" customWidth="1"/>
    <col min="9999" max="9999" width="11" style="3" customWidth="1"/>
    <col min="10000" max="10000" width="4" style="3" customWidth="1"/>
    <col min="10001" max="10240" width="9.109375" style="3"/>
    <col min="10241" max="10241" width="4.5546875" style="3" customWidth="1"/>
    <col min="10242" max="10242" width="43.6640625" style="3" customWidth="1"/>
    <col min="10243" max="10243" width="9.6640625" style="3" customWidth="1"/>
    <col min="10244" max="10244" width="9.109375" style="3" customWidth="1"/>
    <col min="10245" max="10245" width="8.6640625" style="3" customWidth="1"/>
    <col min="10246" max="10246" width="7.44140625" style="3" customWidth="1"/>
    <col min="10247" max="10247" width="7.5546875" style="3" customWidth="1"/>
    <col min="10248" max="10248" width="8.44140625" style="3" customWidth="1"/>
    <col min="10249" max="10249" width="8.33203125" style="3" customWidth="1"/>
    <col min="10250" max="10250" width="8.88671875" style="3" customWidth="1"/>
    <col min="10251" max="10251" width="9" style="3" customWidth="1"/>
    <col min="10252" max="10252" width="9.5546875" style="3" customWidth="1"/>
    <col min="10253" max="10253" width="10.33203125" style="3" customWidth="1"/>
    <col min="10254" max="10254" width="10.88671875" style="3" customWidth="1"/>
    <col min="10255" max="10255" width="11" style="3" customWidth="1"/>
    <col min="10256" max="10256" width="4" style="3" customWidth="1"/>
    <col min="10257" max="10496" width="9.109375" style="3"/>
    <col min="10497" max="10497" width="4.5546875" style="3" customWidth="1"/>
    <col min="10498" max="10498" width="43.6640625" style="3" customWidth="1"/>
    <col min="10499" max="10499" width="9.6640625" style="3" customWidth="1"/>
    <col min="10500" max="10500" width="9.109375" style="3" customWidth="1"/>
    <col min="10501" max="10501" width="8.6640625" style="3" customWidth="1"/>
    <col min="10502" max="10502" width="7.44140625" style="3" customWidth="1"/>
    <col min="10503" max="10503" width="7.5546875" style="3" customWidth="1"/>
    <col min="10504" max="10504" width="8.44140625" style="3" customWidth="1"/>
    <col min="10505" max="10505" width="8.33203125" style="3" customWidth="1"/>
    <col min="10506" max="10506" width="8.88671875" style="3" customWidth="1"/>
    <col min="10507" max="10507" width="9" style="3" customWidth="1"/>
    <col min="10508" max="10508" width="9.5546875" style="3" customWidth="1"/>
    <col min="10509" max="10509" width="10.33203125" style="3" customWidth="1"/>
    <col min="10510" max="10510" width="10.88671875" style="3" customWidth="1"/>
    <col min="10511" max="10511" width="11" style="3" customWidth="1"/>
    <col min="10512" max="10512" width="4" style="3" customWidth="1"/>
    <col min="10513" max="10752" width="9.109375" style="3"/>
    <col min="10753" max="10753" width="4.5546875" style="3" customWidth="1"/>
    <col min="10754" max="10754" width="43.6640625" style="3" customWidth="1"/>
    <col min="10755" max="10755" width="9.6640625" style="3" customWidth="1"/>
    <col min="10756" max="10756" width="9.109375" style="3" customWidth="1"/>
    <col min="10757" max="10757" width="8.6640625" style="3" customWidth="1"/>
    <col min="10758" max="10758" width="7.44140625" style="3" customWidth="1"/>
    <col min="10759" max="10759" width="7.5546875" style="3" customWidth="1"/>
    <col min="10760" max="10760" width="8.44140625" style="3" customWidth="1"/>
    <col min="10761" max="10761" width="8.33203125" style="3" customWidth="1"/>
    <col min="10762" max="10762" width="8.88671875" style="3" customWidth="1"/>
    <col min="10763" max="10763" width="9" style="3" customWidth="1"/>
    <col min="10764" max="10764" width="9.5546875" style="3" customWidth="1"/>
    <col min="10765" max="10765" width="10.33203125" style="3" customWidth="1"/>
    <col min="10766" max="10766" width="10.88671875" style="3" customWidth="1"/>
    <col min="10767" max="10767" width="11" style="3" customWidth="1"/>
    <col min="10768" max="10768" width="4" style="3" customWidth="1"/>
    <col min="10769" max="11008" width="9.109375" style="3"/>
    <col min="11009" max="11009" width="4.5546875" style="3" customWidth="1"/>
    <col min="11010" max="11010" width="43.6640625" style="3" customWidth="1"/>
    <col min="11011" max="11011" width="9.6640625" style="3" customWidth="1"/>
    <col min="11012" max="11012" width="9.109375" style="3" customWidth="1"/>
    <col min="11013" max="11013" width="8.6640625" style="3" customWidth="1"/>
    <col min="11014" max="11014" width="7.44140625" style="3" customWidth="1"/>
    <col min="11015" max="11015" width="7.5546875" style="3" customWidth="1"/>
    <col min="11016" max="11016" width="8.44140625" style="3" customWidth="1"/>
    <col min="11017" max="11017" width="8.33203125" style="3" customWidth="1"/>
    <col min="11018" max="11018" width="8.88671875" style="3" customWidth="1"/>
    <col min="11019" max="11019" width="9" style="3" customWidth="1"/>
    <col min="11020" max="11020" width="9.5546875" style="3" customWidth="1"/>
    <col min="11021" max="11021" width="10.33203125" style="3" customWidth="1"/>
    <col min="11022" max="11022" width="10.88671875" style="3" customWidth="1"/>
    <col min="11023" max="11023" width="11" style="3" customWidth="1"/>
    <col min="11024" max="11024" width="4" style="3" customWidth="1"/>
    <col min="11025" max="11264" width="9.109375" style="3"/>
    <col min="11265" max="11265" width="4.5546875" style="3" customWidth="1"/>
    <col min="11266" max="11266" width="43.6640625" style="3" customWidth="1"/>
    <col min="11267" max="11267" width="9.6640625" style="3" customWidth="1"/>
    <col min="11268" max="11268" width="9.109375" style="3" customWidth="1"/>
    <col min="11269" max="11269" width="8.6640625" style="3" customWidth="1"/>
    <col min="11270" max="11270" width="7.44140625" style="3" customWidth="1"/>
    <col min="11271" max="11271" width="7.5546875" style="3" customWidth="1"/>
    <col min="11272" max="11272" width="8.44140625" style="3" customWidth="1"/>
    <col min="11273" max="11273" width="8.33203125" style="3" customWidth="1"/>
    <col min="11274" max="11274" width="8.88671875" style="3" customWidth="1"/>
    <col min="11275" max="11275" width="9" style="3" customWidth="1"/>
    <col min="11276" max="11276" width="9.5546875" style="3" customWidth="1"/>
    <col min="11277" max="11277" width="10.33203125" style="3" customWidth="1"/>
    <col min="11278" max="11278" width="10.88671875" style="3" customWidth="1"/>
    <col min="11279" max="11279" width="11" style="3" customWidth="1"/>
    <col min="11280" max="11280" width="4" style="3" customWidth="1"/>
    <col min="11281" max="11520" width="9.109375" style="3"/>
    <col min="11521" max="11521" width="4.5546875" style="3" customWidth="1"/>
    <col min="11522" max="11522" width="43.6640625" style="3" customWidth="1"/>
    <col min="11523" max="11523" width="9.6640625" style="3" customWidth="1"/>
    <col min="11524" max="11524" width="9.109375" style="3" customWidth="1"/>
    <col min="11525" max="11525" width="8.6640625" style="3" customWidth="1"/>
    <col min="11526" max="11526" width="7.44140625" style="3" customWidth="1"/>
    <col min="11527" max="11527" width="7.5546875" style="3" customWidth="1"/>
    <col min="11528" max="11528" width="8.44140625" style="3" customWidth="1"/>
    <col min="11529" max="11529" width="8.33203125" style="3" customWidth="1"/>
    <col min="11530" max="11530" width="8.88671875" style="3" customWidth="1"/>
    <col min="11531" max="11531" width="9" style="3" customWidth="1"/>
    <col min="11532" max="11532" width="9.5546875" style="3" customWidth="1"/>
    <col min="11533" max="11533" width="10.33203125" style="3" customWidth="1"/>
    <col min="11534" max="11534" width="10.88671875" style="3" customWidth="1"/>
    <col min="11535" max="11535" width="11" style="3" customWidth="1"/>
    <col min="11536" max="11536" width="4" style="3" customWidth="1"/>
    <col min="11537" max="11776" width="9.109375" style="3"/>
    <col min="11777" max="11777" width="4.5546875" style="3" customWidth="1"/>
    <col min="11778" max="11778" width="43.6640625" style="3" customWidth="1"/>
    <col min="11779" max="11779" width="9.6640625" style="3" customWidth="1"/>
    <col min="11780" max="11780" width="9.109375" style="3" customWidth="1"/>
    <col min="11781" max="11781" width="8.6640625" style="3" customWidth="1"/>
    <col min="11782" max="11782" width="7.44140625" style="3" customWidth="1"/>
    <col min="11783" max="11783" width="7.5546875" style="3" customWidth="1"/>
    <col min="11784" max="11784" width="8.44140625" style="3" customWidth="1"/>
    <col min="11785" max="11785" width="8.33203125" style="3" customWidth="1"/>
    <col min="11786" max="11786" width="8.88671875" style="3" customWidth="1"/>
    <col min="11787" max="11787" width="9" style="3" customWidth="1"/>
    <col min="11788" max="11788" width="9.5546875" style="3" customWidth="1"/>
    <col min="11789" max="11789" width="10.33203125" style="3" customWidth="1"/>
    <col min="11790" max="11790" width="10.88671875" style="3" customWidth="1"/>
    <col min="11791" max="11791" width="11" style="3" customWidth="1"/>
    <col min="11792" max="11792" width="4" style="3" customWidth="1"/>
    <col min="11793" max="12032" width="9.109375" style="3"/>
    <col min="12033" max="12033" width="4.5546875" style="3" customWidth="1"/>
    <col min="12034" max="12034" width="43.6640625" style="3" customWidth="1"/>
    <col min="12035" max="12035" width="9.6640625" style="3" customWidth="1"/>
    <col min="12036" max="12036" width="9.109375" style="3" customWidth="1"/>
    <col min="12037" max="12037" width="8.6640625" style="3" customWidth="1"/>
    <col min="12038" max="12038" width="7.44140625" style="3" customWidth="1"/>
    <col min="12039" max="12039" width="7.5546875" style="3" customWidth="1"/>
    <col min="12040" max="12040" width="8.44140625" style="3" customWidth="1"/>
    <col min="12041" max="12041" width="8.33203125" style="3" customWidth="1"/>
    <col min="12042" max="12042" width="8.88671875" style="3" customWidth="1"/>
    <col min="12043" max="12043" width="9" style="3" customWidth="1"/>
    <col min="12044" max="12044" width="9.5546875" style="3" customWidth="1"/>
    <col min="12045" max="12045" width="10.33203125" style="3" customWidth="1"/>
    <col min="12046" max="12046" width="10.88671875" style="3" customWidth="1"/>
    <col min="12047" max="12047" width="11" style="3" customWidth="1"/>
    <col min="12048" max="12048" width="4" style="3" customWidth="1"/>
    <col min="12049" max="12288" width="9.109375" style="3"/>
    <col min="12289" max="12289" width="4.5546875" style="3" customWidth="1"/>
    <col min="12290" max="12290" width="43.6640625" style="3" customWidth="1"/>
    <col min="12291" max="12291" width="9.6640625" style="3" customWidth="1"/>
    <col min="12292" max="12292" width="9.109375" style="3" customWidth="1"/>
    <col min="12293" max="12293" width="8.6640625" style="3" customWidth="1"/>
    <col min="12294" max="12294" width="7.44140625" style="3" customWidth="1"/>
    <col min="12295" max="12295" width="7.5546875" style="3" customWidth="1"/>
    <col min="12296" max="12296" width="8.44140625" style="3" customWidth="1"/>
    <col min="12297" max="12297" width="8.33203125" style="3" customWidth="1"/>
    <col min="12298" max="12298" width="8.88671875" style="3" customWidth="1"/>
    <col min="12299" max="12299" width="9" style="3" customWidth="1"/>
    <col min="12300" max="12300" width="9.5546875" style="3" customWidth="1"/>
    <col min="12301" max="12301" width="10.33203125" style="3" customWidth="1"/>
    <col min="12302" max="12302" width="10.88671875" style="3" customWidth="1"/>
    <col min="12303" max="12303" width="11" style="3" customWidth="1"/>
    <col min="12304" max="12304" width="4" style="3" customWidth="1"/>
    <col min="12305" max="12544" width="9.109375" style="3"/>
    <col min="12545" max="12545" width="4.5546875" style="3" customWidth="1"/>
    <col min="12546" max="12546" width="43.6640625" style="3" customWidth="1"/>
    <col min="12547" max="12547" width="9.6640625" style="3" customWidth="1"/>
    <col min="12548" max="12548" width="9.109375" style="3" customWidth="1"/>
    <col min="12549" max="12549" width="8.6640625" style="3" customWidth="1"/>
    <col min="12550" max="12550" width="7.44140625" style="3" customWidth="1"/>
    <col min="12551" max="12551" width="7.5546875" style="3" customWidth="1"/>
    <col min="12552" max="12552" width="8.44140625" style="3" customWidth="1"/>
    <col min="12553" max="12553" width="8.33203125" style="3" customWidth="1"/>
    <col min="12554" max="12554" width="8.88671875" style="3" customWidth="1"/>
    <col min="12555" max="12555" width="9" style="3" customWidth="1"/>
    <col min="12556" max="12556" width="9.5546875" style="3" customWidth="1"/>
    <col min="12557" max="12557" width="10.33203125" style="3" customWidth="1"/>
    <col min="12558" max="12558" width="10.88671875" style="3" customWidth="1"/>
    <col min="12559" max="12559" width="11" style="3" customWidth="1"/>
    <col min="12560" max="12560" width="4" style="3" customWidth="1"/>
    <col min="12561" max="12800" width="9.109375" style="3"/>
    <col min="12801" max="12801" width="4.5546875" style="3" customWidth="1"/>
    <col min="12802" max="12802" width="43.6640625" style="3" customWidth="1"/>
    <col min="12803" max="12803" width="9.6640625" style="3" customWidth="1"/>
    <col min="12804" max="12804" width="9.109375" style="3" customWidth="1"/>
    <col min="12805" max="12805" width="8.6640625" style="3" customWidth="1"/>
    <col min="12806" max="12806" width="7.44140625" style="3" customWidth="1"/>
    <col min="12807" max="12807" width="7.5546875" style="3" customWidth="1"/>
    <col min="12808" max="12808" width="8.44140625" style="3" customWidth="1"/>
    <col min="12809" max="12809" width="8.33203125" style="3" customWidth="1"/>
    <col min="12810" max="12810" width="8.88671875" style="3" customWidth="1"/>
    <col min="12811" max="12811" width="9" style="3" customWidth="1"/>
    <col min="12812" max="12812" width="9.5546875" style="3" customWidth="1"/>
    <col min="12813" max="12813" width="10.33203125" style="3" customWidth="1"/>
    <col min="12814" max="12814" width="10.88671875" style="3" customWidth="1"/>
    <col min="12815" max="12815" width="11" style="3" customWidth="1"/>
    <col min="12816" max="12816" width="4" style="3" customWidth="1"/>
    <col min="12817" max="13056" width="9.109375" style="3"/>
    <col min="13057" max="13057" width="4.5546875" style="3" customWidth="1"/>
    <col min="13058" max="13058" width="43.6640625" style="3" customWidth="1"/>
    <col min="13059" max="13059" width="9.6640625" style="3" customWidth="1"/>
    <col min="13060" max="13060" width="9.109375" style="3" customWidth="1"/>
    <col min="13061" max="13061" width="8.6640625" style="3" customWidth="1"/>
    <col min="13062" max="13062" width="7.44140625" style="3" customWidth="1"/>
    <col min="13063" max="13063" width="7.5546875" style="3" customWidth="1"/>
    <col min="13064" max="13064" width="8.44140625" style="3" customWidth="1"/>
    <col min="13065" max="13065" width="8.33203125" style="3" customWidth="1"/>
    <col min="13066" max="13066" width="8.88671875" style="3" customWidth="1"/>
    <col min="13067" max="13067" width="9" style="3" customWidth="1"/>
    <col min="13068" max="13068" width="9.5546875" style="3" customWidth="1"/>
    <col min="13069" max="13069" width="10.33203125" style="3" customWidth="1"/>
    <col min="13070" max="13070" width="10.88671875" style="3" customWidth="1"/>
    <col min="13071" max="13071" width="11" style="3" customWidth="1"/>
    <col min="13072" max="13072" width="4" style="3" customWidth="1"/>
    <col min="13073" max="13312" width="9.109375" style="3"/>
    <col min="13313" max="13313" width="4.5546875" style="3" customWidth="1"/>
    <col min="13314" max="13314" width="43.6640625" style="3" customWidth="1"/>
    <col min="13315" max="13315" width="9.6640625" style="3" customWidth="1"/>
    <col min="13316" max="13316" width="9.109375" style="3" customWidth="1"/>
    <col min="13317" max="13317" width="8.6640625" style="3" customWidth="1"/>
    <col min="13318" max="13318" width="7.44140625" style="3" customWidth="1"/>
    <col min="13319" max="13319" width="7.5546875" style="3" customWidth="1"/>
    <col min="13320" max="13320" width="8.44140625" style="3" customWidth="1"/>
    <col min="13321" max="13321" width="8.33203125" style="3" customWidth="1"/>
    <col min="13322" max="13322" width="8.88671875" style="3" customWidth="1"/>
    <col min="13323" max="13323" width="9" style="3" customWidth="1"/>
    <col min="13324" max="13324" width="9.5546875" style="3" customWidth="1"/>
    <col min="13325" max="13325" width="10.33203125" style="3" customWidth="1"/>
    <col min="13326" max="13326" width="10.88671875" style="3" customWidth="1"/>
    <col min="13327" max="13327" width="11" style="3" customWidth="1"/>
    <col min="13328" max="13328" width="4" style="3" customWidth="1"/>
    <col min="13329" max="13568" width="9.109375" style="3"/>
    <col min="13569" max="13569" width="4.5546875" style="3" customWidth="1"/>
    <col min="13570" max="13570" width="43.6640625" style="3" customWidth="1"/>
    <col min="13571" max="13571" width="9.6640625" style="3" customWidth="1"/>
    <col min="13572" max="13572" width="9.109375" style="3" customWidth="1"/>
    <col min="13573" max="13573" width="8.6640625" style="3" customWidth="1"/>
    <col min="13574" max="13574" width="7.44140625" style="3" customWidth="1"/>
    <col min="13575" max="13575" width="7.5546875" style="3" customWidth="1"/>
    <col min="13576" max="13576" width="8.44140625" style="3" customWidth="1"/>
    <col min="13577" max="13577" width="8.33203125" style="3" customWidth="1"/>
    <col min="13578" max="13578" width="8.88671875" style="3" customWidth="1"/>
    <col min="13579" max="13579" width="9" style="3" customWidth="1"/>
    <col min="13580" max="13580" width="9.5546875" style="3" customWidth="1"/>
    <col min="13581" max="13581" width="10.33203125" style="3" customWidth="1"/>
    <col min="13582" max="13582" width="10.88671875" style="3" customWidth="1"/>
    <col min="13583" max="13583" width="11" style="3" customWidth="1"/>
    <col min="13584" max="13584" width="4" style="3" customWidth="1"/>
    <col min="13585" max="13824" width="9.109375" style="3"/>
    <col min="13825" max="13825" width="4.5546875" style="3" customWidth="1"/>
    <col min="13826" max="13826" width="43.6640625" style="3" customWidth="1"/>
    <col min="13827" max="13827" width="9.6640625" style="3" customWidth="1"/>
    <col min="13828" max="13828" width="9.109375" style="3" customWidth="1"/>
    <col min="13829" max="13829" width="8.6640625" style="3" customWidth="1"/>
    <col min="13830" max="13830" width="7.44140625" style="3" customWidth="1"/>
    <col min="13831" max="13831" width="7.5546875" style="3" customWidth="1"/>
    <col min="13832" max="13832" width="8.44140625" style="3" customWidth="1"/>
    <col min="13833" max="13833" width="8.33203125" style="3" customWidth="1"/>
    <col min="13834" max="13834" width="8.88671875" style="3" customWidth="1"/>
    <col min="13835" max="13835" width="9" style="3" customWidth="1"/>
    <col min="13836" max="13836" width="9.5546875" style="3" customWidth="1"/>
    <col min="13837" max="13837" width="10.33203125" style="3" customWidth="1"/>
    <col min="13838" max="13838" width="10.88671875" style="3" customWidth="1"/>
    <col min="13839" max="13839" width="11" style="3" customWidth="1"/>
    <col min="13840" max="13840" width="4" style="3" customWidth="1"/>
    <col min="13841" max="14080" width="9.109375" style="3"/>
    <col min="14081" max="14081" width="4.5546875" style="3" customWidth="1"/>
    <col min="14082" max="14082" width="43.6640625" style="3" customWidth="1"/>
    <col min="14083" max="14083" width="9.6640625" style="3" customWidth="1"/>
    <col min="14084" max="14084" width="9.109375" style="3" customWidth="1"/>
    <col min="14085" max="14085" width="8.6640625" style="3" customWidth="1"/>
    <col min="14086" max="14086" width="7.44140625" style="3" customWidth="1"/>
    <col min="14087" max="14087" width="7.5546875" style="3" customWidth="1"/>
    <col min="14088" max="14088" width="8.44140625" style="3" customWidth="1"/>
    <col min="14089" max="14089" width="8.33203125" style="3" customWidth="1"/>
    <col min="14090" max="14090" width="8.88671875" style="3" customWidth="1"/>
    <col min="14091" max="14091" width="9" style="3" customWidth="1"/>
    <col min="14092" max="14092" width="9.5546875" style="3" customWidth="1"/>
    <col min="14093" max="14093" width="10.33203125" style="3" customWidth="1"/>
    <col min="14094" max="14094" width="10.88671875" style="3" customWidth="1"/>
    <col min="14095" max="14095" width="11" style="3" customWidth="1"/>
    <col min="14096" max="14096" width="4" style="3" customWidth="1"/>
    <col min="14097" max="14336" width="9.109375" style="3"/>
    <col min="14337" max="14337" width="4.5546875" style="3" customWidth="1"/>
    <col min="14338" max="14338" width="43.6640625" style="3" customWidth="1"/>
    <col min="14339" max="14339" width="9.6640625" style="3" customWidth="1"/>
    <col min="14340" max="14340" width="9.109375" style="3" customWidth="1"/>
    <col min="14341" max="14341" width="8.6640625" style="3" customWidth="1"/>
    <col min="14342" max="14342" width="7.44140625" style="3" customWidth="1"/>
    <col min="14343" max="14343" width="7.5546875" style="3" customWidth="1"/>
    <col min="14344" max="14344" width="8.44140625" style="3" customWidth="1"/>
    <col min="14345" max="14345" width="8.33203125" style="3" customWidth="1"/>
    <col min="14346" max="14346" width="8.88671875" style="3" customWidth="1"/>
    <col min="14347" max="14347" width="9" style="3" customWidth="1"/>
    <col min="14348" max="14348" width="9.5546875" style="3" customWidth="1"/>
    <col min="14349" max="14349" width="10.33203125" style="3" customWidth="1"/>
    <col min="14350" max="14350" width="10.88671875" style="3" customWidth="1"/>
    <col min="14351" max="14351" width="11" style="3" customWidth="1"/>
    <col min="14352" max="14352" width="4" style="3" customWidth="1"/>
    <col min="14353" max="14592" width="9.109375" style="3"/>
    <col min="14593" max="14593" width="4.5546875" style="3" customWidth="1"/>
    <col min="14594" max="14594" width="43.6640625" style="3" customWidth="1"/>
    <col min="14595" max="14595" width="9.6640625" style="3" customWidth="1"/>
    <col min="14596" max="14596" width="9.109375" style="3" customWidth="1"/>
    <col min="14597" max="14597" width="8.6640625" style="3" customWidth="1"/>
    <col min="14598" max="14598" width="7.44140625" style="3" customWidth="1"/>
    <col min="14599" max="14599" width="7.5546875" style="3" customWidth="1"/>
    <col min="14600" max="14600" width="8.44140625" style="3" customWidth="1"/>
    <col min="14601" max="14601" width="8.33203125" style="3" customWidth="1"/>
    <col min="14602" max="14602" width="8.88671875" style="3" customWidth="1"/>
    <col min="14603" max="14603" width="9" style="3" customWidth="1"/>
    <col min="14604" max="14604" width="9.5546875" style="3" customWidth="1"/>
    <col min="14605" max="14605" width="10.33203125" style="3" customWidth="1"/>
    <col min="14606" max="14606" width="10.88671875" style="3" customWidth="1"/>
    <col min="14607" max="14607" width="11" style="3" customWidth="1"/>
    <col min="14608" max="14608" width="4" style="3" customWidth="1"/>
    <col min="14609" max="14848" width="9.109375" style="3"/>
    <col min="14849" max="14849" width="4.5546875" style="3" customWidth="1"/>
    <col min="14850" max="14850" width="43.6640625" style="3" customWidth="1"/>
    <col min="14851" max="14851" width="9.6640625" style="3" customWidth="1"/>
    <col min="14852" max="14852" width="9.109375" style="3" customWidth="1"/>
    <col min="14853" max="14853" width="8.6640625" style="3" customWidth="1"/>
    <col min="14854" max="14854" width="7.44140625" style="3" customWidth="1"/>
    <col min="14855" max="14855" width="7.5546875" style="3" customWidth="1"/>
    <col min="14856" max="14856" width="8.44140625" style="3" customWidth="1"/>
    <col min="14857" max="14857" width="8.33203125" style="3" customWidth="1"/>
    <col min="14858" max="14858" width="8.88671875" style="3" customWidth="1"/>
    <col min="14859" max="14859" width="9" style="3" customWidth="1"/>
    <col min="14860" max="14860" width="9.5546875" style="3" customWidth="1"/>
    <col min="14861" max="14861" width="10.33203125" style="3" customWidth="1"/>
    <col min="14862" max="14862" width="10.88671875" style="3" customWidth="1"/>
    <col min="14863" max="14863" width="11" style="3" customWidth="1"/>
    <col min="14864" max="14864" width="4" style="3" customWidth="1"/>
    <col min="14865" max="15104" width="9.109375" style="3"/>
    <col min="15105" max="15105" width="4.5546875" style="3" customWidth="1"/>
    <col min="15106" max="15106" width="43.6640625" style="3" customWidth="1"/>
    <col min="15107" max="15107" width="9.6640625" style="3" customWidth="1"/>
    <col min="15108" max="15108" width="9.109375" style="3" customWidth="1"/>
    <col min="15109" max="15109" width="8.6640625" style="3" customWidth="1"/>
    <col min="15110" max="15110" width="7.44140625" style="3" customWidth="1"/>
    <col min="15111" max="15111" width="7.5546875" style="3" customWidth="1"/>
    <col min="15112" max="15112" width="8.44140625" style="3" customWidth="1"/>
    <col min="15113" max="15113" width="8.33203125" style="3" customWidth="1"/>
    <col min="15114" max="15114" width="8.88671875" style="3" customWidth="1"/>
    <col min="15115" max="15115" width="9" style="3" customWidth="1"/>
    <col min="15116" max="15116" width="9.5546875" style="3" customWidth="1"/>
    <col min="15117" max="15117" width="10.33203125" style="3" customWidth="1"/>
    <col min="15118" max="15118" width="10.88671875" style="3" customWidth="1"/>
    <col min="15119" max="15119" width="11" style="3" customWidth="1"/>
    <col min="15120" max="15120" width="4" style="3" customWidth="1"/>
    <col min="15121" max="15360" width="9.109375" style="3"/>
    <col min="15361" max="15361" width="4.5546875" style="3" customWidth="1"/>
    <col min="15362" max="15362" width="43.6640625" style="3" customWidth="1"/>
    <col min="15363" max="15363" width="9.6640625" style="3" customWidth="1"/>
    <col min="15364" max="15364" width="9.109375" style="3" customWidth="1"/>
    <col min="15365" max="15365" width="8.6640625" style="3" customWidth="1"/>
    <col min="15366" max="15366" width="7.44140625" style="3" customWidth="1"/>
    <col min="15367" max="15367" width="7.5546875" style="3" customWidth="1"/>
    <col min="15368" max="15368" width="8.44140625" style="3" customWidth="1"/>
    <col min="15369" max="15369" width="8.33203125" style="3" customWidth="1"/>
    <col min="15370" max="15370" width="8.88671875" style="3" customWidth="1"/>
    <col min="15371" max="15371" width="9" style="3" customWidth="1"/>
    <col min="15372" max="15372" width="9.5546875" style="3" customWidth="1"/>
    <col min="15373" max="15373" width="10.33203125" style="3" customWidth="1"/>
    <col min="15374" max="15374" width="10.88671875" style="3" customWidth="1"/>
    <col min="15375" max="15375" width="11" style="3" customWidth="1"/>
    <col min="15376" max="15376" width="4" style="3" customWidth="1"/>
    <col min="15377" max="15616" width="9.109375" style="3"/>
    <col min="15617" max="15617" width="4.5546875" style="3" customWidth="1"/>
    <col min="15618" max="15618" width="43.6640625" style="3" customWidth="1"/>
    <col min="15619" max="15619" width="9.6640625" style="3" customWidth="1"/>
    <col min="15620" max="15620" width="9.109375" style="3" customWidth="1"/>
    <col min="15621" max="15621" width="8.6640625" style="3" customWidth="1"/>
    <col min="15622" max="15622" width="7.44140625" style="3" customWidth="1"/>
    <col min="15623" max="15623" width="7.5546875" style="3" customWidth="1"/>
    <col min="15624" max="15624" width="8.44140625" style="3" customWidth="1"/>
    <col min="15625" max="15625" width="8.33203125" style="3" customWidth="1"/>
    <col min="15626" max="15626" width="8.88671875" style="3" customWidth="1"/>
    <col min="15627" max="15627" width="9" style="3" customWidth="1"/>
    <col min="15628" max="15628" width="9.5546875" style="3" customWidth="1"/>
    <col min="15629" max="15629" width="10.33203125" style="3" customWidth="1"/>
    <col min="15630" max="15630" width="10.88671875" style="3" customWidth="1"/>
    <col min="15631" max="15631" width="11" style="3" customWidth="1"/>
    <col min="15632" max="15632" width="4" style="3" customWidth="1"/>
    <col min="15633" max="15872" width="9.109375" style="3"/>
    <col min="15873" max="15873" width="4.5546875" style="3" customWidth="1"/>
    <col min="15874" max="15874" width="43.6640625" style="3" customWidth="1"/>
    <col min="15875" max="15875" width="9.6640625" style="3" customWidth="1"/>
    <col min="15876" max="15876" width="9.109375" style="3" customWidth="1"/>
    <col min="15877" max="15877" width="8.6640625" style="3" customWidth="1"/>
    <col min="15878" max="15878" width="7.44140625" style="3" customWidth="1"/>
    <col min="15879" max="15879" width="7.5546875" style="3" customWidth="1"/>
    <col min="15880" max="15880" width="8.44140625" style="3" customWidth="1"/>
    <col min="15881" max="15881" width="8.33203125" style="3" customWidth="1"/>
    <col min="15882" max="15882" width="8.88671875" style="3" customWidth="1"/>
    <col min="15883" max="15883" width="9" style="3" customWidth="1"/>
    <col min="15884" max="15884" width="9.5546875" style="3" customWidth="1"/>
    <col min="15885" max="15885" width="10.33203125" style="3" customWidth="1"/>
    <col min="15886" max="15886" width="10.88671875" style="3" customWidth="1"/>
    <col min="15887" max="15887" width="11" style="3" customWidth="1"/>
    <col min="15888" max="15888" width="4" style="3" customWidth="1"/>
    <col min="15889" max="16128" width="9.109375" style="3"/>
    <col min="16129" max="16129" width="4.5546875" style="3" customWidth="1"/>
    <col min="16130" max="16130" width="43.6640625" style="3" customWidth="1"/>
    <col min="16131" max="16131" width="9.6640625" style="3" customWidth="1"/>
    <col min="16132" max="16132" width="9.109375" style="3" customWidth="1"/>
    <col min="16133" max="16133" width="8.6640625" style="3" customWidth="1"/>
    <col min="16134" max="16134" width="7.44140625" style="3" customWidth="1"/>
    <col min="16135" max="16135" width="7.5546875" style="3" customWidth="1"/>
    <col min="16136" max="16136" width="8.44140625" style="3" customWidth="1"/>
    <col min="16137" max="16137" width="8.33203125" style="3" customWidth="1"/>
    <col min="16138" max="16138" width="8.88671875" style="3" customWidth="1"/>
    <col min="16139" max="16139" width="9" style="3" customWidth="1"/>
    <col min="16140" max="16140" width="9.5546875" style="3" customWidth="1"/>
    <col min="16141" max="16141" width="10.33203125" style="3" customWidth="1"/>
    <col min="16142" max="16142" width="10.88671875" style="3" customWidth="1"/>
    <col min="16143" max="16143" width="11" style="3" customWidth="1"/>
    <col min="16144" max="16144" width="4" style="3" customWidth="1"/>
    <col min="16145" max="16384" width="9.109375" style="3"/>
  </cols>
  <sheetData>
    <row r="1" spans="1:16" ht="18" x14ac:dyDescent="0.35">
      <c r="D1" s="60"/>
      <c r="E1" s="60"/>
      <c r="F1" s="60"/>
      <c r="G1" s="60"/>
      <c r="H1" s="60"/>
      <c r="I1" s="60"/>
      <c r="J1" s="60"/>
      <c r="K1" s="60"/>
      <c r="L1" s="42" t="s">
        <v>247</v>
      </c>
      <c r="M1" s="42"/>
      <c r="N1" s="4"/>
      <c r="O1" s="4"/>
      <c r="P1" s="4"/>
    </row>
    <row r="2" spans="1:16" ht="18" x14ac:dyDescent="0.35">
      <c r="D2" s="60"/>
      <c r="E2" s="60"/>
      <c r="F2" s="60"/>
      <c r="G2" s="60"/>
      <c r="H2" s="60"/>
      <c r="I2" s="60"/>
      <c r="J2" s="60"/>
      <c r="K2" s="60"/>
      <c r="L2" s="42" t="s">
        <v>266</v>
      </c>
      <c r="M2" s="42"/>
      <c r="N2" s="4"/>
      <c r="O2" s="4"/>
      <c r="P2" s="4"/>
    </row>
    <row r="3" spans="1:16" ht="18" x14ac:dyDescent="0.35">
      <c r="D3" s="60"/>
      <c r="E3" s="60"/>
      <c r="F3" s="60"/>
      <c r="G3" s="60"/>
      <c r="H3" s="60"/>
      <c r="I3" s="60"/>
      <c r="J3" s="60"/>
      <c r="K3" s="60"/>
      <c r="L3" s="42" t="s">
        <v>1</v>
      </c>
      <c r="M3" s="42"/>
      <c r="N3" s="4"/>
      <c r="O3" s="4"/>
      <c r="P3" s="4"/>
    </row>
    <row r="4" spans="1:16" ht="18" x14ac:dyDescent="0.35">
      <c r="D4" s="60"/>
      <c r="E4" s="60"/>
      <c r="F4" s="60"/>
      <c r="G4" s="60"/>
      <c r="H4" s="60"/>
      <c r="I4" s="60"/>
      <c r="J4" s="60"/>
      <c r="K4" s="60"/>
      <c r="L4" s="42" t="s">
        <v>2</v>
      </c>
      <c r="M4" s="42"/>
      <c r="N4" s="4"/>
      <c r="O4" s="4"/>
      <c r="P4" s="4"/>
    </row>
    <row r="5" spans="1:16" ht="18" x14ac:dyDescent="0.35">
      <c r="D5" s="60"/>
      <c r="E5" s="60"/>
      <c r="F5" s="60"/>
      <c r="G5" s="60"/>
      <c r="H5" s="60"/>
      <c r="I5" s="60"/>
      <c r="J5" s="60"/>
      <c r="K5" s="60"/>
      <c r="L5" s="42" t="s">
        <v>278</v>
      </c>
      <c r="M5" s="42"/>
      <c r="N5" s="4"/>
      <c r="O5" s="4"/>
      <c r="P5" s="4"/>
    </row>
    <row r="6" spans="1:16" ht="18" x14ac:dyDescent="0.35">
      <c r="D6" s="60"/>
      <c r="E6" s="60"/>
      <c r="F6" s="60"/>
      <c r="G6" s="60"/>
      <c r="H6" s="60"/>
      <c r="I6" s="60"/>
      <c r="J6" s="60"/>
      <c r="K6" s="60"/>
      <c r="L6" s="42"/>
      <c r="M6" s="42"/>
      <c r="N6" s="4"/>
      <c r="O6" s="4"/>
      <c r="P6" s="4"/>
    </row>
    <row r="7" spans="1:16" s="4" customFormat="1" ht="21" x14ac:dyDescent="0.35">
      <c r="A7" s="13"/>
      <c r="B7" s="14"/>
      <c r="C7" s="14"/>
      <c r="D7" s="42"/>
      <c r="E7" s="42"/>
      <c r="F7" s="42"/>
      <c r="G7" s="42"/>
      <c r="H7" s="42"/>
      <c r="I7" s="43"/>
      <c r="J7" s="43"/>
      <c r="K7" s="185"/>
      <c r="L7" s="228" t="s">
        <v>279</v>
      </c>
      <c r="M7" s="229"/>
      <c r="N7" s="229"/>
      <c r="O7" s="229"/>
    </row>
    <row r="8" spans="1:16" s="4" customFormat="1" ht="21" x14ac:dyDescent="0.35">
      <c r="A8" s="13"/>
      <c r="B8" s="14"/>
      <c r="C8" s="14"/>
      <c r="D8" s="42"/>
      <c r="E8" s="42"/>
      <c r="F8" s="42"/>
      <c r="G8" s="42"/>
      <c r="H8" s="42"/>
      <c r="I8" s="43"/>
      <c r="J8" s="43"/>
      <c r="K8" s="185"/>
      <c r="L8" s="228"/>
      <c r="M8" s="229"/>
      <c r="N8" s="229"/>
      <c r="O8" s="229"/>
    </row>
    <row r="9" spans="1:16" s="4" customFormat="1" ht="21" x14ac:dyDescent="0.4">
      <c r="A9" s="13"/>
      <c r="B9" s="14"/>
      <c r="C9" s="14"/>
      <c r="D9" s="42"/>
      <c r="E9" s="42"/>
      <c r="F9" s="42"/>
      <c r="G9" s="42"/>
      <c r="H9" s="42"/>
      <c r="I9" s="43"/>
      <c r="J9" s="43"/>
      <c r="K9" s="88"/>
      <c r="L9" s="362" t="s">
        <v>0</v>
      </c>
      <c r="M9" s="362"/>
      <c r="N9" s="362"/>
      <c r="O9" s="362"/>
      <c r="P9" s="362"/>
    </row>
    <row r="10" spans="1:16" s="4" customFormat="1" ht="21" x14ac:dyDescent="0.35">
      <c r="A10" s="13"/>
      <c r="B10" s="14"/>
      <c r="C10" s="14"/>
      <c r="D10" s="42"/>
      <c r="E10" s="42"/>
      <c r="F10" s="42"/>
      <c r="G10" s="42"/>
      <c r="H10" s="42"/>
      <c r="I10" s="43"/>
      <c r="J10" s="43"/>
      <c r="K10" s="184"/>
      <c r="L10" s="228" t="s">
        <v>31</v>
      </c>
      <c r="M10" s="228"/>
      <c r="N10" s="228"/>
      <c r="O10" s="228"/>
    </row>
    <row r="11" spans="1:16" s="4" customFormat="1" ht="21" x14ac:dyDescent="0.4">
      <c r="A11" s="13"/>
      <c r="B11" s="15"/>
      <c r="C11" s="15"/>
      <c r="D11" s="43"/>
      <c r="E11" s="43"/>
      <c r="F11" s="43"/>
      <c r="G11" s="43"/>
      <c r="H11" s="43"/>
      <c r="I11" s="43"/>
      <c r="J11" s="43"/>
      <c r="K11" s="183"/>
      <c r="L11" s="230" t="s">
        <v>1</v>
      </c>
      <c r="M11" s="100"/>
      <c r="N11" s="100"/>
      <c r="O11" s="100"/>
    </row>
    <row r="12" spans="1:16" s="4" customFormat="1" ht="21" x14ac:dyDescent="0.4">
      <c r="A12" s="13"/>
      <c r="B12" s="15"/>
      <c r="C12" s="15"/>
      <c r="D12" s="43"/>
      <c r="E12" s="43"/>
      <c r="F12" s="43"/>
      <c r="G12" s="43"/>
      <c r="H12" s="43"/>
      <c r="I12" s="43"/>
      <c r="J12" s="43"/>
      <c r="K12" s="183"/>
      <c r="L12" s="230" t="s">
        <v>2</v>
      </c>
      <c r="M12" s="100"/>
      <c r="N12" s="100"/>
      <c r="O12" s="100"/>
    </row>
    <row r="13" spans="1:16" s="4" customFormat="1" ht="21" x14ac:dyDescent="0.4">
      <c r="A13" s="13"/>
      <c r="B13" s="15"/>
      <c r="C13" s="15"/>
      <c r="D13" s="43"/>
      <c r="E13" s="43"/>
      <c r="F13" s="43"/>
      <c r="G13" s="43"/>
      <c r="H13" s="43"/>
      <c r="I13" s="43"/>
      <c r="J13" s="43"/>
      <c r="K13" s="193"/>
      <c r="L13" s="230" t="s">
        <v>277</v>
      </c>
      <c r="M13" s="100"/>
      <c r="N13" s="100"/>
      <c r="O13" s="100"/>
    </row>
    <row r="14" spans="1:16" s="4" customFormat="1" ht="21" x14ac:dyDescent="0.4">
      <c r="A14" s="13"/>
      <c r="B14" s="15"/>
      <c r="C14" s="15"/>
      <c r="D14" s="43"/>
      <c r="E14" s="43"/>
      <c r="F14" s="43"/>
      <c r="G14" s="43"/>
      <c r="H14" s="43"/>
      <c r="I14" s="43"/>
      <c r="J14" s="43"/>
      <c r="K14" s="208"/>
      <c r="L14" s="230" t="s">
        <v>269</v>
      </c>
      <c r="M14" s="100"/>
      <c r="N14" s="100"/>
      <c r="O14" s="100"/>
    </row>
    <row r="15" spans="1:16" s="4" customFormat="1" ht="21" x14ac:dyDescent="0.4">
      <c r="A15" s="13"/>
      <c r="B15" s="15"/>
      <c r="C15" s="15"/>
      <c r="D15" s="43"/>
      <c r="E15" s="43"/>
      <c r="F15" s="43"/>
      <c r="G15" s="43"/>
      <c r="H15" s="43"/>
      <c r="I15" s="43"/>
      <c r="J15" s="43"/>
      <c r="K15" s="208"/>
      <c r="L15" s="230" t="s">
        <v>270</v>
      </c>
      <c r="M15" s="100"/>
      <c r="N15" s="100"/>
      <c r="O15" s="100"/>
    </row>
    <row r="16" spans="1:16" s="4" customFormat="1" ht="21" x14ac:dyDescent="0.4">
      <c r="A16" s="13"/>
      <c r="B16" s="15"/>
      <c r="C16" s="15"/>
      <c r="D16" s="43"/>
      <c r="E16" s="43"/>
      <c r="F16" s="43"/>
      <c r="G16" s="43"/>
      <c r="H16" s="43"/>
      <c r="I16" s="43"/>
      <c r="J16" s="43"/>
      <c r="K16" s="208"/>
      <c r="L16" s="230" t="s">
        <v>271</v>
      </c>
      <c r="M16" s="100"/>
      <c r="N16" s="100"/>
      <c r="O16" s="100"/>
    </row>
    <row r="17" spans="1:15" s="4" customFormat="1" ht="21" x14ac:dyDescent="0.4">
      <c r="A17" s="13"/>
      <c r="B17" s="15"/>
      <c r="C17" s="15"/>
      <c r="D17" s="43"/>
      <c r="E17" s="43"/>
      <c r="F17" s="43"/>
      <c r="G17" s="43"/>
      <c r="H17" s="43"/>
      <c r="I17" s="43"/>
      <c r="J17" s="43"/>
      <c r="K17" s="208"/>
      <c r="L17" s="230" t="s">
        <v>280</v>
      </c>
      <c r="M17" s="100"/>
      <c r="N17" s="100"/>
      <c r="O17" s="100"/>
    </row>
    <row r="18" spans="1:15" s="4" customFormat="1" ht="21" x14ac:dyDescent="0.4">
      <c r="A18" s="13"/>
      <c r="B18" s="15"/>
      <c r="C18" s="15"/>
      <c r="D18" s="43"/>
      <c r="E18" s="43"/>
      <c r="F18" s="43"/>
      <c r="G18" s="43"/>
      <c r="H18" s="43"/>
      <c r="I18" s="43"/>
      <c r="J18" s="43"/>
      <c r="K18" s="193"/>
      <c r="L18" s="193"/>
      <c r="M18" s="193"/>
      <c r="N18" s="193"/>
      <c r="O18" s="193"/>
    </row>
    <row r="19" spans="1:15" s="4" customFormat="1" ht="18" x14ac:dyDescent="0.35">
      <c r="A19" s="13"/>
      <c r="B19" s="15"/>
      <c r="C19" s="15"/>
      <c r="D19" s="43"/>
      <c r="E19" s="43"/>
      <c r="F19" s="43"/>
      <c r="G19" s="43"/>
      <c r="H19" s="43"/>
      <c r="I19" s="43"/>
      <c r="J19" s="43"/>
      <c r="K19" s="43"/>
      <c r="L19" s="43"/>
      <c r="M19" s="44"/>
      <c r="N19" s="16"/>
      <c r="O19" s="16"/>
    </row>
    <row r="20" spans="1:15" s="4" customFormat="1" ht="21" x14ac:dyDescent="0.4">
      <c r="A20" s="140"/>
      <c r="B20" s="88"/>
      <c r="C20" s="88"/>
      <c r="D20" s="88"/>
      <c r="E20" s="43"/>
      <c r="F20" s="351" t="s">
        <v>46</v>
      </c>
      <c r="G20" s="352"/>
      <c r="H20" s="352"/>
      <c r="I20" s="88"/>
      <c r="J20" s="88"/>
      <c r="K20" s="88"/>
      <c r="L20" s="88"/>
      <c r="M20" s="89"/>
      <c r="N20" s="141"/>
      <c r="O20" s="141"/>
    </row>
    <row r="21" spans="1:15" s="4" customFormat="1" ht="20.399999999999999" x14ac:dyDescent="0.35">
      <c r="A21" s="358" t="s">
        <v>87</v>
      </c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8"/>
      <c r="O21" s="358"/>
    </row>
    <row r="22" spans="1:15" ht="15.6" x14ac:dyDescent="0.25">
      <c r="A22" s="364" t="s">
        <v>3</v>
      </c>
      <c r="B22" s="364" t="s">
        <v>4</v>
      </c>
      <c r="C22" s="364" t="s">
        <v>5</v>
      </c>
      <c r="D22" s="359" t="s">
        <v>6</v>
      </c>
      <c r="E22" s="360"/>
      <c r="F22" s="360"/>
      <c r="G22" s="360"/>
      <c r="H22" s="360"/>
      <c r="I22" s="360"/>
      <c r="J22" s="360"/>
      <c r="K22" s="360"/>
      <c r="L22" s="360"/>
      <c r="M22" s="360"/>
      <c r="N22" s="360"/>
      <c r="O22" s="361"/>
    </row>
    <row r="23" spans="1:15" s="17" customFormat="1" ht="21" customHeight="1" x14ac:dyDescent="0.25">
      <c r="A23" s="365"/>
      <c r="B23" s="365"/>
      <c r="C23" s="365"/>
      <c r="D23" s="7" t="s">
        <v>7</v>
      </c>
      <c r="E23" s="7" t="s">
        <v>8</v>
      </c>
      <c r="F23" s="7" t="s">
        <v>9</v>
      </c>
      <c r="G23" s="7" t="s">
        <v>10</v>
      </c>
      <c r="H23" s="7" t="s">
        <v>11</v>
      </c>
      <c r="I23" s="7" t="s">
        <v>12</v>
      </c>
      <c r="J23" s="7" t="s">
        <v>13</v>
      </c>
      <c r="K23" s="7" t="s">
        <v>14</v>
      </c>
      <c r="L23" s="7" t="s">
        <v>15</v>
      </c>
      <c r="M23" s="7" t="s">
        <v>16</v>
      </c>
      <c r="N23" s="7" t="s">
        <v>17</v>
      </c>
      <c r="O23" s="7" t="s">
        <v>18</v>
      </c>
    </row>
    <row r="24" spans="1:15" s="60" customFormat="1" ht="15.6" x14ac:dyDescent="0.25">
      <c r="A24" s="7">
        <v>1</v>
      </c>
      <c r="B24" s="46" t="s">
        <v>67</v>
      </c>
      <c r="C24" s="63">
        <f>SUM(C25:C117)</f>
        <v>85367.615000000005</v>
      </c>
      <c r="D24" s="139">
        <f t="shared" ref="D24:O24" si="0">SUM(D25:D117)</f>
        <v>6912.0309999999999</v>
      </c>
      <c r="E24" s="139">
        <f t="shared" si="0"/>
        <v>7220.3379999999997</v>
      </c>
      <c r="F24" s="139">
        <f t="shared" si="0"/>
        <v>6885.0679999999993</v>
      </c>
      <c r="G24" s="139">
        <f t="shared" si="0"/>
        <v>7005.902</v>
      </c>
      <c r="H24" s="139">
        <f t="shared" si="0"/>
        <v>6679.2300000000005</v>
      </c>
      <c r="I24" s="139">
        <f t="shared" si="0"/>
        <v>6117.8</v>
      </c>
      <c r="J24" s="139">
        <f t="shared" si="0"/>
        <v>6124.9</v>
      </c>
      <c r="K24" s="139">
        <f t="shared" si="0"/>
        <v>6552.02</v>
      </c>
      <c r="L24" s="139">
        <f t="shared" si="0"/>
        <v>6830.6279999999997</v>
      </c>
      <c r="M24" s="139">
        <f t="shared" si="0"/>
        <v>7783.4989999999998</v>
      </c>
      <c r="N24" s="139">
        <f t="shared" si="0"/>
        <v>8628</v>
      </c>
      <c r="O24" s="139">
        <f t="shared" si="0"/>
        <v>8628.1990000000005</v>
      </c>
    </row>
    <row r="25" spans="1:15" s="60" customFormat="1" ht="15.6" x14ac:dyDescent="0.3">
      <c r="A25" s="75"/>
      <c r="B25" s="46" t="s">
        <v>30</v>
      </c>
      <c r="C25" s="139">
        <f>SUM(D25:O25)</f>
        <v>1372</v>
      </c>
      <c r="D25" s="307">
        <v>63</v>
      </c>
      <c r="E25" s="307">
        <v>150</v>
      </c>
      <c r="F25" s="307">
        <v>150</v>
      </c>
      <c r="G25" s="307">
        <v>143</v>
      </c>
      <c r="H25" s="307">
        <v>83</v>
      </c>
      <c r="I25" s="307">
        <v>45</v>
      </c>
      <c r="J25" s="307">
        <v>57</v>
      </c>
      <c r="K25" s="307">
        <v>40</v>
      </c>
      <c r="L25" s="307">
        <v>97</v>
      </c>
      <c r="M25" s="308">
        <v>194</v>
      </c>
      <c r="N25" s="309">
        <v>180</v>
      </c>
      <c r="O25" s="309">
        <v>170</v>
      </c>
    </row>
    <row r="26" spans="1:15" s="60" customFormat="1" ht="15.6" x14ac:dyDescent="0.3">
      <c r="A26" s="75"/>
      <c r="B26" s="301" t="s">
        <v>114</v>
      </c>
      <c r="C26" s="139">
        <f t="shared" ref="C26:C92" si="1">SUM(D26:O26)</f>
        <v>1862</v>
      </c>
      <c r="D26" s="307">
        <v>125</v>
      </c>
      <c r="E26" s="307">
        <v>176</v>
      </c>
      <c r="F26" s="307">
        <v>158</v>
      </c>
      <c r="G26" s="307">
        <v>202</v>
      </c>
      <c r="H26" s="307">
        <v>102</v>
      </c>
      <c r="I26" s="307">
        <v>38</v>
      </c>
      <c r="J26" s="307">
        <v>133</v>
      </c>
      <c r="K26" s="307">
        <v>18</v>
      </c>
      <c r="L26" s="307">
        <v>240</v>
      </c>
      <c r="M26" s="308">
        <v>180</v>
      </c>
      <c r="N26" s="309">
        <v>240</v>
      </c>
      <c r="O26" s="309">
        <v>250</v>
      </c>
    </row>
    <row r="27" spans="1:15" s="60" customFormat="1" ht="15.6" x14ac:dyDescent="0.3">
      <c r="A27" s="75"/>
      <c r="B27" s="301" t="s">
        <v>42</v>
      </c>
      <c r="C27" s="139">
        <f t="shared" si="1"/>
        <v>1162.42</v>
      </c>
      <c r="D27" s="307">
        <v>98</v>
      </c>
      <c r="E27" s="307">
        <v>172</v>
      </c>
      <c r="F27" s="307">
        <v>136</v>
      </c>
      <c r="G27" s="307">
        <v>80</v>
      </c>
      <c r="H27" s="307">
        <v>126</v>
      </c>
      <c r="I27" s="307">
        <v>30</v>
      </c>
      <c r="J27" s="307">
        <v>26</v>
      </c>
      <c r="K27" s="307">
        <v>57.42</v>
      </c>
      <c r="L27" s="307">
        <v>84</v>
      </c>
      <c r="M27" s="308">
        <v>93</v>
      </c>
      <c r="N27" s="309">
        <v>130</v>
      </c>
      <c r="O27" s="309">
        <v>130</v>
      </c>
    </row>
    <row r="28" spans="1:15" s="60" customFormat="1" ht="15.6" x14ac:dyDescent="0.3">
      <c r="A28" s="75"/>
      <c r="B28" s="301" t="s">
        <v>115</v>
      </c>
      <c r="C28" s="139">
        <f t="shared" si="1"/>
        <v>1977</v>
      </c>
      <c r="D28" s="307">
        <v>215</v>
      </c>
      <c r="E28" s="307">
        <v>244</v>
      </c>
      <c r="F28" s="307">
        <v>366</v>
      </c>
      <c r="G28" s="307">
        <v>292</v>
      </c>
      <c r="H28" s="307">
        <v>73</v>
      </c>
      <c r="I28" s="307">
        <v>73</v>
      </c>
      <c r="J28" s="307">
        <v>38</v>
      </c>
      <c r="K28" s="307">
        <v>117</v>
      </c>
      <c r="L28" s="307">
        <v>0</v>
      </c>
      <c r="M28" s="308">
        <v>89</v>
      </c>
      <c r="N28" s="309">
        <v>220</v>
      </c>
      <c r="O28" s="309">
        <v>250</v>
      </c>
    </row>
    <row r="29" spans="1:15" s="60" customFormat="1" ht="15.6" x14ac:dyDescent="0.3">
      <c r="A29" s="75"/>
      <c r="B29" s="301" t="s">
        <v>163</v>
      </c>
      <c r="C29" s="139">
        <f t="shared" si="1"/>
        <v>1190.1300000000001</v>
      </c>
      <c r="D29" s="307">
        <v>109</v>
      </c>
      <c r="E29" s="307">
        <v>85.6</v>
      </c>
      <c r="F29" s="307">
        <v>105.53</v>
      </c>
      <c r="G29" s="307">
        <v>107</v>
      </c>
      <c r="H29" s="307">
        <v>92</v>
      </c>
      <c r="I29" s="307">
        <v>40</v>
      </c>
      <c r="J29" s="307">
        <v>64</v>
      </c>
      <c r="K29" s="307">
        <v>18</v>
      </c>
      <c r="L29" s="307">
        <v>127</v>
      </c>
      <c r="M29" s="308">
        <v>142</v>
      </c>
      <c r="N29" s="308">
        <v>150</v>
      </c>
      <c r="O29" s="308">
        <v>150</v>
      </c>
    </row>
    <row r="30" spans="1:15" s="60" customFormat="1" ht="15.6" x14ac:dyDescent="0.3">
      <c r="A30" s="75"/>
      <c r="B30" s="301" t="s">
        <v>28</v>
      </c>
      <c r="C30" s="139">
        <f t="shared" si="1"/>
        <v>1597</v>
      </c>
      <c r="D30" s="307">
        <v>98</v>
      </c>
      <c r="E30" s="307">
        <v>116</v>
      </c>
      <c r="F30" s="307">
        <v>104</v>
      </c>
      <c r="G30" s="307">
        <v>92</v>
      </c>
      <c r="H30" s="307">
        <v>84</v>
      </c>
      <c r="I30" s="307">
        <v>53</v>
      </c>
      <c r="J30" s="307">
        <v>71</v>
      </c>
      <c r="K30" s="307">
        <v>239</v>
      </c>
      <c r="L30" s="307">
        <v>170</v>
      </c>
      <c r="M30" s="308">
        <v>230</v>
      </c>
      <c r="N30" s="308">
        <v>170</v>
      </c>
      <c r="O30" s="308">
        <v>170</v>
      </c>
    </row>
    <row r="31" spans="1:15" s="60" customFormat="1" ht="15.6" x14ac:dyDescent="0.3">
      <c r="A31" s="75"/>
      <c r="B31" s="301" t="s">
        <v>117</v>
      </c>
      <c r="C31" s="139">
        <f t="shared" si="1"/>
        <v>846</v>
      </c>
      <c r="D31" s="307">
        <v>60</v>
      </c>
      <c r="E31" s="307">
        <v>90</v>
      </c>
      <c r="F31" s="307">
        <v>58</v>
      </c>
      <c r="G31" s="307">
        <v>68</v>
      </c>
      <c r="H31" s="307">
        <v>66</v>
      </c>
      <c r="I31" s="307">
        <v>66</v>
      </c>
      <c r="J31" s="307">
        <v>45</v>
      </c>
      <c r="K31" s="307">
        <v>24</v>
      </c>
      <c r="L31" s="307">
        <v>88</v>
      </c>
      <c r="M31" s="308">
        <v>91</v>
      </c>
      <c r="N31" s="308">
        <v>95</v>
      </c>
      <c r="O31" s="308">
        <v>95</v>
      </c>
    </row>
    <row r="32" spans="1:15" s="60" customFormat="1" ht="15.6" x14ac:dyDescent="0.3">
      <c r="A32" s="75"/>
      <c r="B32" s="301" t="s">
        <v>118</v>
      </c>
      <c r="C32" s="139">
        <f t="shared" si="1"/>
        <v>694</v>
      </c>
      <c r="D32" s="307">
        <v>29.4</v>
      </c>
      <c r="E32" s="307">
        <v>30.8</v>
      </c>
      <c r="F32" s="307">
        <v>36.1</v>
      </c>
      <c r="G32" s="307">
        <v>37.5</v>
      </c>
      <c r="H32" s="307">
        <v>48.2</v>
      </c>
      <c r="I32" s="307">
        <v>71</v>
      </c>
      <c r="J32" s="307">
        <v>105</v>
      </c>
      <c r="K32" s="307">
        <v>93</v>
      </c>
      <c r="L32" s="307">
        <v>38</v>
      </c>
      <c r="M32" s="308">
        <v>45</v>
      </c>
      <c r="N32" s="308">
        <v>80</v>
      </c>
      <c r="O32" s="308">
        <v>80</v>
      </c>
    </row>
    <row r="33" spans="1:15" s="60" customFormat="1" ht="15.6" x14ac:dyDescent="0.3">
      <c r="A33" s="75"/>
      <c r="B33" s="301" t="s">
        <v>164</v>
      </c>
      <c r="C33" s="139">
        <f t="shared" si="1"/>
        <v>2043</v>
      </c>
      <c r="D33" s="307">
        <v>202</v>
      </c>
      <c r="E33" s="307">
        <v>215</v>
      </c>
      <c r="F33" s="307">
        <v>267</v>
      </c>
      <c r="G33" s="307">
        <v>116</v>
      </c>
      <c r="H33" s="307">
        <v>101</v>
      </c>
      <c r="I33" s="307">
        <v>180</v>
      </c>
      <c r="J33" s="307">
        <v>88</v>
      </c>
      <c r="K33" s="307">
        <v>80</v>
      </c>
      <c r="L33" s="307">
        <v>137</v>
      </c>
      <c r="M33" s="308">
        <v>217</v>
      </c>
      <c r="N33" s="309">
        <v>220</v>
      </c>
      <c r="O33" s="309">
        <v>220</v>
      </c>
    </row>
    <row r="34" spans="1:15" s="60" customFormat="1" ht="15.6" x14ac:dyDescent="0.3">
      <c r="A34" s="75"/>
      <c r="B34" s="301" t="s">
        <v>120</v>
      </c>
      <c r="C34" s="139">
        <f t="shared" si="1"/>
        <v>600</v>
      </c>
      <c r="D34" s="307">
        <v>48</v>
      </c>
      <c r="E34" s="307">
        <v>49</v>
      </c>
      <c r="F34" s="307">
        <v>55</v>
      </c>
      <c r="G34" s="307">
        <v>55</v>
      </c>
      <c r="H34" s="307">
        <v>44</v>
      </c>
      <c r="I34" s="307">
        <v>20</v>
      </c>
      <c r="J34" s="307">
        <v>48</v>
      </c>
      <c r="K34" s="307">
        <v>28</v>
      </c>
      <c r="L34" s="307">
        <v>49</v>
      </c>
      <c r="M34" s="308">
        <v>64</v>
      </c>
      <c r="N34" s="309">
        <v>70</v>
      </c>
      <c r="O34" s="309">
        <v>70</v>
      </c>
    </row>
    <row r="35" spans="1:15" s="60" customFormat="1" ht="15.6" x14ac:dyDescent="0.3">
      <c r="A35" s="75"/>
      <c r="B35" s="301" t="s">
        <v>121</v>
      </c>
      <c r="C35" s="139">
        <f t="shared" si="1"/>
        <v>994</v>
      </c>
      <c r="D35" s="307">
        <v>111</v>
      </c>
      <c r="E35" s="307">
        <v>96</v>
      </c>
      <c r="F35" s="307">
        <v>93</v>
      </c>
      <c r="G35" s="307">
        <v>81.5</v>
      </c>
      <c r="H35" s="307">
        <v>85.5</v>
      </c>
      <c r="I35" s="307">
        <v>37</v>
      </c>
      <c r="J35" s="307">
        <v>54</v>
      </c>
      <c r="K35" s="307">
        <v>31</v>
      </c>
      <c r="L35" s="307">
        <v>84</v>
      </c>
      <c r="M35" s="308">
        <v>101</v>
      </c>
      <c r="N35" s="309">
        <v>110</v>
      </c>
      <c r="O35" s="309">
        <v>110</v>
      </c>
    </row>
    <row r="36" spans="1:15" s="60" customFormat="1" ht="15.6" x14ac:dyDescent="0.3">
      <c r="A36" s="75"/>
      <c r="B36" s="301" t="s">
        <v>122</v>
      </c>
      <c r="C36" s="139">
        <f t="shared" si="1"/>
        <v>307</v>
      </c>
      <c r="D36" s="307">
        <v>47</v>
      </c>
      <c r="E36" s="307">
        <v>28</v>
      </c>
      <c r="F36" s="307">
        <v>29</v>
      </c>
      <c r="G36" s="307">
        <v>25</v>
      </c>
      <c r="H36" s="307">
        <v>21</v>
      </c>
      <c r="I36" s="307">
        <v>8</v>
      </c>
      <c r="J36" s="307">
        <v>4</v>
      </c>
      <c r="K36" s="307">
        <v>8</v>
      </c>
      <c r="L36" s="307">
        <v>28</v>
      </c>
      <c r="M36" s="308">
        <v>29</v>
      </c>
      <c r="N36" s="309">
        <v>40</v>
      </c>
      <c r="O36" s="309">
        <v>40</v>
      </c>
    </row>
    <row r="37" spans="1:15" s="60" customFormat="1" ht="15.6" x14ac:dyDescent="0.3">
      <c r="A37" s="75"/>
      <c r="B37" s="301" t="s">
        <v>93</v>
      </c>
      <c r="C37" s="139">
        <f t="shared" si="1"/>
        <v>2565</v>
      </c>
      <c r="D37" s="307">
        <v>410</v>
      </c>
      <c r="E37" s="307">
        <v>220</v>
      </c>
      <c r="F37" s="307">
        <v>200</v>
      </c>
      <c r="G37" s="307">
        <v>224</v>
      </c>
      <c r="H37" s="307">
        <v>290</v>
      </c>
      <c r="I37" s="307">
        <v>79</v>
      </c>
      <c r="J37" s="307">
        <f>147</f>
        <v>147</v>
      </c>
      <c r="K37" s="307">
        <f>133</f>
        <v>133</v>
      </c>
      <c r="L37" s="307">
        <v>180</v>
      </c>
      <c r="M37" s="308">
        <v>202</v>
      </c>
      <c r="N37" s="309">
        <v>250</v>
      </c>
      <c r="O37" s="309">
        <v>230</v>
      </c>
    </row>
    <row r="38" spans="1:15" s="60" customFormat="1" ht="15.6" x14ac:dyDescent="0.3">
      <c r="A38" s="75"/>
      <c r="B38" s="301" t="s">
        <v>165</v>
      </c>
      <c r="C38" s="139">
        <f t="shared" si="1"/>
        <v>1212.0999999999999</v>
      </c>
      <c r="D38" s="307">
        <v>244</v>
      </c>
      <c r="E38" s="307">
        <v>204</v>
      </c>
      <c r="F38" s="307">
        <v>155</v>
      </c>
      <c r="G38" s="307">
        <v>130.1</v>
      </c>
      <c r="H38" s="307">
        <v>107</v>
      </c>
      <c r="I38" s="307">
        <v>41</v>
      </c>
      <c r="J38" s="307">
        <f>16</f>
        <v>16</v>
      </c>
      <c r="K38" s="307">
        <f>20</f>
        <v>20</v>
      </c>
      <c r="L38" s="307">
        <v>65</v>
      </c>
      <c r="M38" s="308">
        <v>70</v>
      </c>
      <c r="N38" s="309">
        <v>80</v>
      </c>
      <c r="O38" s="309">
        <v>80</v>
      </c>
    </row>
    <row r="39" spans="1:15" s="60" customFormat="1" ht="15.6" x14ac:dyDescent="0.3">
      <c r="A39" s="75"/>
      <c r="B39" s="301" t="s">
        <v>166</v>
      </c>
      <c r="C39" s="139">
        <f t="shared" si="1"/>
        <v>1664.25</v>
      </c>
      <c r="D39" s="307">
        <v>70</v>
      </c>
      <c r="E39" s="307">
        <v>87</v>
      </c>
      <c r="F39" s="307">
        <v>94</v>
      </c>
      <c r="G39" s="307">
        <v>90</v>
      </c>
      <c r="H39" s="307">
        <v>95</v>
      </c>
      <c r="I39" s="307">
        <f>90</f>
        <v>90</v>
      </c>
      <c r="J39" s="307">
        <v>97</v>
      </c>
      <c r="K39" s="307">
        <f>293</f>
        <v>293</v>
      </c>
      <c r="L39" s="307">
        <f>231+68.25</f>
        <v>299.25</v>
      </c>
      <c r="M39" s="308">
        <v>149</v>
      </c>
      <c r="N39" s="309">
        <v>150</v>
      </c>
      <c r="O39" s="309">
        <v>150</v>
      </c>
    </row>
    <row r="40" spans="1:15" s="60" customFormat="1" ht="15.6" x14ac:dyDescent="0.3">
      <c r="A40" s="75"/>
      <c r="B40" s="301" t="s">
        <v>123</v>
      </c>
      <c r="C40" s="139">
        <f t="shared" si="1"/>
        <v>1460</v>
      </c>
      <c r="D40" s="307">
        <v>80</v>
      </c>
      <c r="E40" s="307">
        <v>133</v>
      </c>
      <c r="F40" s="307">
        <v>86</v>
      </c>
      <c r="G40" s="307">
        <v>146</v>
      </c>
      <c r="H40" s="307">
        <v>106</v>
      </c>
      <c r="I40" s="307">
        <v>232</v>
      </c>
      <c r="J40" s="307">
        <v>117</v>
      </c>
      <c r="K40" s="307">
        <v>101</v>
      </c>
      <c r="L40" s="307">
        <v>45</v>
      </c>
      <c r="M40" s="308">
        <v>134</v>
      </c>
      <c r="N40" s="309">
        <v>140</v>
      </c>
      <c r="O40" s="309">
        <v>140</v>
      </c>
    </row>
    <row r="41" spans="1:15" s="60" customFormat="1" ht="15.6" x14ac:dyDescent="0.3">
      <c r="A41" s="75"/>
      <c r="B41" s="301" t="s">
        <v>124</v>
      </c>
      <c r="C41" s="139">
        <f t="shared" si="1"/>
        <v>620</v>
      </c>
      <c r="D41" s="307">
        <v>60</v>
      </c>
      <c r="E41" s="307">
        <v>35</v>
      </c>
      <c r="F41" s="307">
        <v>35</v>
      </c>
      <c r="G41" s="307">
        <v>55</v>
      </c>
      <c r="H41" s="307">
        <v>40</v>
      </c>
      <c r="I41" s="307">
        <v>90</v>
      </c>
      <c r="J41" s="307">
        <v>65</v>
      </c>
      <c r="K41" s="307">
        <v>35</v>
      </c>
      <c r="L41" s="307">
        <v>30</v>
      </c>
      <c r="M41" s="308">
        <v>55</v>
      </c>
      <c r="N41" s="309">
        <v>60</v>
      </c>
      <c r="O41" s="309">
        <v>60</v>
      </c>
    </row>
    <row r="42" spans="1:15" s="60" customFormat="1" ht="15.6" x14ac:dyDescent="0.3">
      <c r="A42" s="75"/>
      <c r="B42" s="301" t="s">
        <v>125</v>
      </c>
      <c r="C42" s="139">
        <f t="shared" si="1"/>
        <v>1338.2719999999999</v>
      </c>
      <c r="D42" s="307">
        <v>156</v>
      </c>
      <c r="E42" s="307">
        <v>157.87200000000001</v>
      </c>
      <c r="F42" s="307">
        <v>87.5</v>
      </c>
      <c r="G42" s="307">
        <v>97.4</v>
      </c>
      <c r="H42" s="307">
        <v>80.5</v>
      </c>
      <c r="I42" s="307">
        <v>116</v>
      </c>
      <c r="J42" s="307">
        <v>53.7</v>
      </c>
      <c r="K42" s="307">
        <v>69.3</v>
      </c>
      <c r="L42" s="307">
        <v>163</v>
      </c>
      <c r="M42" s="308">
        <v>117</v>
      </c>
      <c r="N42" s="309">
        <v>120</v>
      </c>
      <c r="O42" s="309">
        <v>120</v>
      </c>
    </row>
    <row r="43" spans="1:15" s="60" customFormat="1" ht="15.6" x14ac:dyDescent="0.3">
      <c r="A43" s="75"/>
      <c r="B43" s="301" t="s">
        <v>168</v>
      </c>
      <c r="C43" s="139">
        <f t="shared" si="1"/>
        <v>676</v>
      </c>
      <c r="D43" s="307">
        <v>65</v>
      </c>
      <c r="E43" s="307">
        <v>70</v>
      </c>
      <c r="F43" s="307">
        <v>47</v>
      </c>
      <c r="G43" s="307">
        <v>54</v>
      </c>
      <c r="H43" s="307">
        <v>48</v>
      </c>
      <c r="I43" s="307">
        <v>41</v>
      </c>
      <c r="J43" s="307">
        <v>12</v>
      </c>
      <c r="K43" s="307">
        <v>17</v>
      </c>
      <c r="L43" s="307">
        <v>71</v>
      </c>
      <c r="M43" s="308">
        <v>81</v>
      </c>
      <c r="N43" s="309">
        <v>85</v>
      </c>
      <c r="O43" s="309">
        <v>85</v>
      </c>
    </row>
    <row r="44" spans="1:15" s="60" customFormat="1" ht="15.6" x14ac:dyDescent="0.3">
      <c r="A44" s="75"/>
      <c r="B44" s="301" t="s">
        <v>126</v>
      </c>
      <c r="C44" s="139">
        <f t="shared" si="1"/>
        <v>1043</v>
      </c>
      <c r="D44" s="307">
        <v>52</v>
      </c>
      <c r="E44" s="307">
        <v>99</v>
      </c>
      <c r="F44" s="307">
        <v>123</v>
      </c>
      <c r="G44" s="307">
        <v>85</v>
      </c>
      <c r="H44" s="307">
        <v>73</v>
      </c>
      <c r="I44" s="307">
        <v>71</v>
      </c>
      <c r="J44" s="307">
        <v>64</v>
      </c>
      <c r="K44" s="307">
        <v>74</v>
      </c>
      <c r="L44" s="307">
        <v>0</v>
      </c>
      <c r="M44" s="308">
        <v>142</v>
      </c>
      <c r="N44" s="309">
        <v>130</v>
      </c>
      <c r="O44" s="309">
        <v>130</v>
      </c>
    </row>
    <row r="45" spans="1:15" s="60" customFormat="1" ht="15.6" x14ac:dyDescent="0.3">
      <c r="A45" s="75"/>
      <c r="B45" s="301" t="s">
        <v>127</v>
      </c>
      <c r="C45" s="139">
        <f t="shared" si="1"/>
        <v>900.04</v>
      </c>
      <c r="D45" s="307">
        <v>140.04</v>
      </c>
      <c r="E45" s="307">
        <v>64</v>
      </c>
      <c r="F45" s="307">
        <v>58</v>
      </c>
      <c r="G45" s="307">
        <v>59</v>
      </c>
      <c r="H45" s="307">
        <v>56</v>
      </c>
      <c r="I45" s="307">
        <v>56</v>
      </c>
      <c r="J45" s="307">
        <v>57</v>
      </c>
      <c r="K45" s="307">
        <v>159</v>
      </c>
      <c r="L45" s="307">
        <v>0</v>
      </c>
      <c r="M45" s="308">
        <v>91</v>
      </c>
      <c r="N45" s="309">
        <v>80</v>
      </c>
      <c r="O45" s="309">
        <v>80</v>
      </c>
    </row>
    <row r="46" spans="1:15" s="60" customFormat="1" ht="15.6" x14ac:dyDescent="0.3">
      <c r="A46" s="75"/>
      <c r="B46" s="301" t="s">
        <v>128</v>
      </c>
      <c r="C46" s="139">
        <f t="shared" si="1"/>
        <v>567</v>
      </c>
      <c r="D46" s="307">
        <v>47</v>
      </c>
      <c r="E46" s="307">
        <v>52</v>
      </c>
      <c r="F46" s="307">
        <v>48</v>
      </c>
      <c r="G46" s="307">
        <v>42</v>
      </c>
      <c r="H46" s="307">
        <v>58</v>
      </c>
      <c r="I46" s="307">
        <v>30</v>
      </c>
      <c r="J46" s="307">
        <v>39</v>
      </c>
      <c r="K46" s="307">
        <v>18</v>
      </c>
      <c r="L46" s="307">
        <v>42</v>
      </c>
      <c r="M46" s="308">
        <v>61</v>
      </c>
      <c r="N46" s="309">
        <v>65</v>
      </c>
      <c r="O46" s="309">
        <v>65</v>
      </c>
    </row>
    <row r="47" spans="1:15" s="60" customFormat="1" ht="15.6" x14ac:dyDescent="0.3">
      <c r="A47" s="75"/>
      <c r="B47" s="301" t="s">
        <v>129</v>
      </c>
      <c r="C47" s="139">
        <f t="shared" si="1"/>
        <v>500</v>
      </c>
      <c r="D47" s="307">
        <v>55</v>
      </c>
      <c r="E47" s="307">
        <v>28</v>
      </c>
      <c r="F47" s="307">
        <v>35</v>
      </c>
      <c r="G47" s="307">
        <v>29</v>
      </c>
      <c r="H47" s="307">
        <v>13</v>
      </c>
      <c r="I47" s="307">
        <v>26</v>
      </c>
      <c r="J47" s="307">
        <v>47</v>
      </c>
      <c r="K47" s="307">
        <v>47</v>
      </c>
      <c r="L47" s="307">
        <v>49</v>
      </c>
      <c r="M47" s="308">
        <v>51</v>
      </c>
      <c r="N47" s="309">
        <v>60</v>
      </c>
      <c r="O47" s="309">
        <v>60</v>
      </c>
    </row>
    <row r="48" spans="1:15" s="60" customFormat="1" ht="15.6" x14ac:dyDescent="0.3">
      <c r="A48" s="75"/>
      <c r="B48" s="301" t="s">
        <v>130</v>
      </c>
      <c r="C48" s="139">
        <f t="shared" si="1"/>
        <v>297</v>
      </c>
      <c r="D48" s="307">
        <v>45</v>
      </c>
      <c r="E48" s="307">
        <v>34</v>
      </c>
      <c r="F48" s="307">
        <v>35</v>
      </c>
      <c r="G48" s="307">
        <v>24</v>
      </c>
      <c r="H48" s="307">
        <v>14</v>
      </c>
      <c r="I48" s="307">
        <v>6</v>
      </c>
      <c r="J48" s="307">
        <v>9</v>
      </c>
      <c r="K48" s="307">
        <v>11</v>
      </c>
      <c r="L48" s="307">
        <v>17</v>
      </c>
      <c r="M48" s="308">
        <v>12</v>
      </c>
      <c r="N48" s="309">
        <v>45</v>
      </c>
      <c r="O48" s="309">
        <v>45</v>
      </c>
    </row>
    <row r="49" spans="1:15" s="60" customFormat="1" ht="15.6" x14ac:dyDescent="0.3">
      <c r="A49" s="75"/>
      <c r="B49" s="301" t="s">
        <v>131</v>
      </c>
      <c r="C49" s="139">
        <f t="shared" si="1"/>
        <v>1698</v>
      </c>
      <c r="D49" s="307">
        <v>60</v>
      </c>
      <c r="E49" s="307">
        <v>127</v>
      </c>
      <c r="F49" s="307">
        <v>114</v>
      </c>
      <c r="G49" s="307">
        <v>105</v>
      </c>
      <c r="H49" s="307">
        <v>150</v>
      </c>
      <c r="I49" s="307">
        <v>162</v>
      </c>
      <c r="J49" s="307">
        <v>155</v>
      </c>
      <c r="K49" s="307">
        <v>151</v>
      </c>
      <c r="L49" s="307">
        <v>179</v>
      </c>
      <c r="M49" s="308">
        <v>145</v>
      </c>
      <c r="N49" s="309">
        <v>180</v>
      </c>
      <c r="O49" s="309">
        <v>170</v>
      </c>
    </row>
    <row r="50" spans="1:15" s="60" customFormat="1" ht="15.6" x14ac:dyDescent="0.3">
      <c r="A50" s="75"/>
      <c r="B50" s="301" t="s">
        <v>169</v>
      </c>
      <c r="C50" s="139">
        <f t="shared" si="1"/>
        <v>567</v>
      </c>
      <c r="D50" s="307">
        <v>105</v>
      </c>
      <c r="E50" s="307">
        <v>27</v>
      </c>
      <c r="F50" s="307">
        <v>37</v>
      </c>
      <c r="G50" s="307">
        <v>37</v>
      </c>
      <c r="H50" s="307">
        <v>38</v>
      </c>
      <c r="I50" s="307">
        <v>15</v>
      </c>
      <c r="J50" s="307">
        <v>15</v>
      </c>
      <c r="K50" s="307">
        <v>37</v>
      </c>
      <c r="L50" s="307">
        <v>67</v>
      </c>
      <c r="M50" s="308">
        <v>49</v>
      </c>
      <c r="N50" s="309">
        <v>70</v>
      </c>
      <c r="O50" s="309">
        <v>70</v>
      </c>
    </row>
    <row r="51" spans="1:15" s="60" customFormat="1" ht="15.6" x14ac:dyDescent="0.3">
      <c r="A51" s="75"/>
      <c r="B51" s="301" t="s">
        <v>132</v>
      </c>
      <c r="C51" s="139">
        <f t="shared" si="1"/>
        <v>432.7</v>
      </c>
      <c r="D51" s="307">
        <v>39.700000000000003</v>
      </c>
      <c r="E51" s="307">
        <v>56</v>
      </c>
      <c r="F51" s="307">
        <v>46</v>
      </c>
      <c r="G51" s="307">
        <v>45</v>
      </c>
      <c r="H51" s="307">
        <v>28</v>
      </c>
      <c r="I51" s="307">
        <v>32</v>
      </c>
      <c r="J51" s="307">
        <v>10</v>
      </c>
      <c r="K51" s="307">
        <v>5</v>
      </c>
      <c r="L51" s="307">
        <v>34</v>
      </c>
      <c r="M51" s="308">
        <v>37</v>
      </c>
      <c r="N51" s="309">
        <v>50</v>
      </c>
      <c r="O51" s="309">
        <v>50</v>
      </c>
    </row>
    <row r="52" spans="1:15" s="60" customFormat="1" ht="15.6" x14ac:dyDescent="0.3">
      <c r="A52" s="75"/>
      <c r="B52" s="303" t="s">
        <v>133</v>
      </c>
      <c r="C52" s="139">
        <f t="shared" si="1"/>
        <v>965</v>
      </c>
      <c r="D52" s="307">
        <v>115</v>
      </c>
      <c r="E52" s="307">
        <v>118</v>
      </c>
      <c r="F52" s="307">
        <v>50</v>
      </c>
      <c r="G52" s="307">
        <v>28</v>
      </c>
      <c r="H52" s="307">
        <v>60</v>
      </c>
      <c r="I52" s="307">
        <v>10</v>
      </c>
      <c r="J52" s="307">
        <v>44</v>
      </c>
      <c r="K52" s="307">
        <v>28</v>
      </c>
      <c r="L52" s="307">
        <v>99</v>
      </c>
      <c r="M52" s="308">
        <v>133</v>
      </c>
      <c r="N52" s="309">
        <v>140</v>
      </c>
      <c r="O52" s="309">
        <v>140</v>
      </c>
    </row>
    <row r="53" spans="1:15" s="60" customFormat="1" ht="15.6" x14ac:dyDescent="0.3">
      <c r="A53" s="75"/>
      <c r="B53" s="301" t="s">
        <v>134</v>
      </c>
      <c r="C53" s="139">
        <f t="shared" si="1"/>
        <v>624</v>
      </c>
      <c r="D53" s="307">
        <v>77</v>
      </c>
      <c r="E53" s="307">
        <v>65</v>
      </c>
      <c r="F53" s="307">
        <v>88</v>
      </c>
      <c r="G53" s="307">
        <v>66.400000000000006</v>
      </c>
      <c r="H53" s="307">
        <v>27.6</v>
      </c>
      <c r="I53" s="307">
        <v>40</v>
      </c>
      <c r="J53" s="307">
        <v>6</v>
      </c>
      <c r="K53" s="307">
        <v>15</v>
      </c>
      <c r="L53" s="307">
        <v>35</v>
      </c>
      <c r="M53" s="308">
        <v>64</v>
      </c>
      <c r="N53" s="309">
        <v>70</v>
      </c>
      <c r="O53" s="309">
        <v>70</v>
      </c>
    </row>
    <row r="54" spans="1:15" s="60" customFormat="1" ht="15.6" x14ac:dyDescent="0.3">
      <c r="A54" s="75"/>
      <c r="B54" s="301" t="s">
        <v>135</v>
      </c>
      <c r="C54" s="139">
        <f t="shared" si="1"/>
        <v>859.55</v>
      </c>
      <c r="D54" s="307">
        <v>99</v>
      </c>
      <c r="E54" s="307">
        <v>86</v>
      </c>
      <c r="F54" s="307">
        <v>72</v>
      </c>
      <c r="G54" s="307">
        <v>86.62</v>
      </c>
      <c r="H54" s="307">
        <v>92.93</v>
      </c>
      <c r="I54" s="307">
        <v>65</v>
      </c>
      <c r="J54" s="307">
        <v>43</v>
      </c>
      <c r="K54" s="307">
        <v>29</v>
      </c>
      <c r="L54" s="307">
        <v>57</v>
      </c>
      <c r="M54" s="308">
        <v>69</v>
      </c>
      <c r="N54" s="309">
        <v>80</v>
      </c>
      <c r="O54" s="309">
        <v>80</v>
      </c>
    </row>
    <row r="55" spans="1:15" s="60" customFormat="1" ht="15.6" x14ac:dyDescent="0.3">
      <c r="A55" s="75"/>
      <c r="B55" s="301" t="s">
        <v>136</v>
      </c>
      <c r="C55" s="139">
        <f t="shared" si="1"/>
        <v>218</v>
      </c>
      <c r="D55" s="307">
        <v>23</v>
      </c>
      <c r="E55" s="307">
        <v>19</v>
      </c>
      <c r="F55" s="307">
        <v>15</v>
      </c>
      <c r="G55" s="307">
        <v>17</v>
      </c>
      <c r="H55" s="307">
        <v>15</v>
      </c>
      <c r="I55" s="307">
        <v>8.8000000000000007</v>
      </c>
      <c r="J55" s="307">
        <v>4.2</v>
      </c>
      <c r="K55" s="307">
        <v>5</v>
      </c>
      <c r="L55" s="307">
        <v>17</v>
      </c>
      <c r="M55" s="308">
        <v>30</v>
      </c>
      <c r="N55" s="309">
        <v>32</v>
      </c>
      <c r="O55" s="309">
        <v>32</v>
      </c>
    </row>
    <row r="56" spans="1:15" s="60" customFormat="1" ht="15.6" x14ac:dyDescent="0.3">
      <c r="A56" s="75"/>
      <c r="B56" s="301" t="s">
        <v>170</v>
      </c>
      <c r="C56" s="139">
        <f t="shared" si="1"/>
        <v>349</v>
      </c>
      <c r="D56" s="307">
        <v>42</v>
      </c>
      <c r="E56" s="307">
        <v>36</v>
      </c>
      <c r="F56" s="307">
        <v>28</v>
      </c>
      <c r="G56" s="307">
        <v>24</v>
      </c>
      <c r="H56" s="307">
        <v>22</v>
      </c>
      <c r="I56" s="307">
        <v>25</v>
      </c>
      <c r="J56" s="307">
        <v>14</v>
      </c>
      <c r="K56" s="307">
        <v>23</v>
      </c>
      <c r="L56" s="307">
        <v>26</v>
      </c>
      <c r="M56" s="308">
        <v>29</v>
      </c>
      <c r="N56" s="309">
        <v>40</v>
      </c>
      <c r="O56" s="309">
        <v>40</v>
      </c>
    </row>
    <row r="57" spans="1:15" s="60" customFormat="1" ht="15.6" x14ac:dyDescent="0.3">
      <c r="A57" s="75"/>
      <c r="B57" s="46" t="s">
        <v>225</v>
      </c>
      <c r="C57" s="139">
        <f t="shared" si="1"/>
        <v>42</v>
      </c>
      <c r="D57" s="307">
        <v>2</v>
      </c>
      <c r="E57" s="307">
        <v>3</v>
      </c>
      <c r="F57" s="307">
        <v>4</v>
      </c>
      <c r="G57" s="307">
        <v>4</v>
      </c>
      <c r="H57" s="307">
        <v>4</v>
      </c>
      <c r="I57" s="307">
        <f>3</f>
        <v>3</v>
      </c>
      <c r="J57" s="307">
        <v>1</v>
      </c>
      <c r="K57" s="307">
        <v>1</v>
      </c>
      <c r="L57" s="307">
        <v>5</v>
      </c>
      <c r="M57" s="308">
        <v>5</v>
      </c>
      <c r="N57" s="309">
        <v>5</v>
      </c>
      <c r="O57" s="309">
        <v>5</v>
      </c>
    </row>
    <row r="58" spans="1:15" s="60" customFormat="1" ht="15.6" x14ac:dyDescent="0.3">
      <c r="A58" s="75"/>
      <c r="B58" s="301" t="s">
        <v>171</v>
      </c>
      <c r="C58" s="139">
        <f t="shared" si="1"/>
        <v>1008</v>
      </c>
      <c r="D58" s="307">
        <v>92</v>
      </c>
      <c r="E58" s="307">
        <v>94</v>
      </c>
      <c r="F58" s="307">
        <v>106</v>
      </c>
      <c r="G58" s="307">
        <v>98</v>
      </c>
      <c r="H58" s="307">
        <v>68</v>
      </c>
      <c r="I58" s="307">
        <v>53</v>
      </c>
      <c r="J58" s="307">
        <v>89</v>
      </c>
      <c r="K58" s="307">
        <v>113</v>
      </c>
      <c r="L58" s="307">
        <v>43</v>
      </c>
      <c r="M58" s="308">
        <v>82</v>
      </c>
      <c r="N58" s="309">
        <v>85</v>
      </c>
      <c r="O58" s="309">
        <v>85</v>
      </c>
    </row>
    <row r="59" spans="1:15" s="60" customFormat="1" ht="15.6" x14ac:dyDescent="0.3">
      <c r="A59" s="75"/>
      <c r="B59" s="303" t="s">
        <v>172</v>
      </c>
      <c r="C59" s="139">
        <f t="shared" si="1"/>
        <v>1257</v>
      </c>
      <c r="D59" s="307">
        <v>60</v>
      </c>
      <c r="E59" s="307">
        <v>113</v>
      </c>
      <c r="F59" s="307">
        <v>90</v>
      </c>
      <c r="G59" s="307">
        <v>88</v>
      </c>
      <c r="H59" s="307">
        <v>92</v>
      </c>
      <c r="I59" s="307">
        <f>64+16</f>
        <v>80</v>
      </c>
      <c r="J59" s="307">
        <f>107+17</f>
        <v>124</v>
      </c>
      <c r="K59" s="307">
        <f>66+16</f>
        <v>82</v>
      </c>
      <c r="L59" s="307">
        <f>135+24</f>
        <v>159</v>
      </c>
      <c r="M59" s="308">
        <v>129</v>
      </c>
      <c r="N59" s="309">
        <v>120</v>
      </c>
      <c r="O59" s="309">
        <v>120</v>
      </c>
    </row>
    <row r="60" spans="1:15" s="60" customFormat="1" ht="15.6" x14ac:dyDescent="0.3">
      <c r="A60" s="75"/>
      <c r="B60" s="303" t="s">
        <v>173</v>
      </c>
      <c r="C60" s="139">
        <f t="shared" si="1"/>
        <v>1131</v>
      </c>
      <c r="D60" s="307">
        <v>53</v>
      </c>
      <c r="E60" s="307">
        <v>70</v>
      </c>
      <c r="F60" s="307">
        <v>76</v>
      </c>
      <c r="G60" s="307">
        <v>101</v>
      </c>
      <c r="H60" s="307">
        <v>78</v>
      </c>
      <c r="I60" s="307">
        <v>175</v>
      </c>
      <c r="J60" s="307">
        <v>91</v>
      </c>
      <c r="K60" s="307">
        <v>104</v>
      </c>
      <c r="L60" s="307">
        <v>105</v>
      </c>
      <c r="M60" s="308">
        <v>78</v>
      </c>
      <c r="N60" s="309">
        <v>100</v>
      </c>
      <c r="O60" s="309">
        <v>100</v>
      </c>
    </row>
    <row r="61" spans="1:15" s="60" customFormat="1" ht="15.6" x14ac:dyDescent="0.3">
      <c r="A61" s="75"/>
      <c r="B61" s="303" t="s">
        <v>222</v>
      </c>
      <c r="C61" s="139">
        <f t="shared" si="1"/>
        <v>636</v>
      </c>
      <c r="D61" s="307">
        <v>6</v>
      </c>
      <c r="E61" s="307">
        <v>35</v>
      </c>
      <c r="F61" s="307">
        <v>34</v>
      </c>
      <c r="G61" s="307">
        <v>53</v>
      </c>
      <c r="H61" s="307">
        <v>50</v>
      </c>
      <c r="I61" s="307">
        <v>50</v>
      </c>
      <c r="J61" s="307">
        <v>58</v>
      </c>
      <c r="K61" s="307">
        <v>86</v>
      </c>
      <c r="L61" s="307">
        <v>58</v>
      </c>
      <c r="M61" s="308">
        <v>56</v>
      </c>
      <c r="N61" s="309">
        <v>75</v>
      </c>
      <c r="O61" s="309">
        <v>75</v>
      </c>
    </row>
    <row r="62" spans="1:15" s="60" customFormat="1" ht="15.6" x14ac:dyDescent="0.3">
      <c r="A62" s="75"/>
      <c r="B62" s="303" t="s">
        <v>174</v>
      </c>
      <c r="C62" s="139">
        <f t="shared" si="1"/>
        <v>794</v>
      </c>
      <c r="D62" s="307">
        <v>0</v>
      </c>
      <c r="E62" s="307">
        <v>23</v>
      </c>
      <c r="F62" s="307">
        <v>14</v>
      </c>
      <c r="G62" s="307">
        <v>283</v>
      </c>
      <c r="H62" s="307">
        <v>105</v>
      </c>
      <c r="I62" s="307">
        <v>150</v>
      </c>
      <c r="J62" s="307">
        <v>50</v>
      </c>
      <c r="K62" s="307">
        <v>60</v>
      </c>
      <c r="L62" s="307">
        <v>0</v>
      </c>
      <c r="M62" s="308">
        <v>14</v>
      </c>
      <c r="N62" s="309">
        <v>45</v>
      </c>
      <c r="O62" s="309">
        <v>50</v>
      </c>
    </row>
    <row r="63" spans="1:15" s="60" customFormat="1" ht="15.6" x14ac:dyDescent="0.3">
      <c r="A63" s="75"/>
      <c r="B63" s="303" t="s">
        <v>175</v>
      </c>
      <c r="C63" s="139">
        <f t="shared" si="1"/>
        <v>1563.5</v>
      </c>
      <c r="D63" s="307">
        <v>103</v>
      </c>
      <c r="E63" s="307">
        <v>62</v>
      </c>
      <c r="F63" s="307">
        <v>109</v>
      </c>
      <c r="G63" s="307">
        <v>88</v>
      </c>
      <c r="H63" s="307">
        <v>136</v>
      </c>
      <c r="I63" s="307">
        <v>143</v>
      </c>
      <c r="J63" s="307">
        <f>134</f>
        <v>134</v>
      </c>
      <c r="K63" s="307">
        <v>166</v>
      </c>
      <c r="L63" s="307">
        <f>165+2.5</f>
        <v>167.5</v>
      </c>
      <c r="M63" s="308">
        <v>105</v>
      </c>
      <c r="N63" s="309">
        <v>175</v>
      </c>
      <c r="O63" s="309">
        <v>175</v>
      </c>
    </row>
    <row r="64" spans="1:15" s="60" customFormat="1" ht="15.6" x14ac:dyDescent="0.3">
      <c r="A64" s="75"/>
      <c r="B64" s="303" t="s">
        <v>176</v>
      </c>
      <c r="C64" s="139">
        <f t="shared" si="1"/>
        <v>538</v>
      </c>
      <c r="D64" s="307">
        <v>50</v>
      </c>
      <c r="E64" s="307">
        <v>80</v>
      </c>
      <c r="F64" s="307">
        <v>29</v>
      </c>
      <c r="G64" s="307">
        <v>36</v>
      </c>
      <c r="H64" s="307">
        <v>30</v>
      </c>
      <c r="I64" s="307">
        <v>45</v>
      </c>
      <c r="J64" s="307">
        <v>40</v>
      </c>
      <c r="K64" s="307">
        <v>11</v>
      </c>
      <c r="L64" s="307">
        <v>56</v>
      </c>
      <c r="M64" s="308">
        <v>51</v>
      </c>
      <c r="N64" s="309">
        <v>60</v>
      </c>
      <c r="O64" s="309">
        <v>50</v>
      </c>
    </row>
    <row r="65" spans="1:15" s="60" customFormat="1" ht="15.6" x14ac:dyDescent="0.3">
      <c r="A65" s="75"/>
      <c r="B65" s="303" t="s">
        <v>177</v>
      </c>
      <c r="C65" s="139">
        <f t="shared" si="1"/>
        <v>1163.5</v>
      </c>
      <c r="D65" s="307">
        <v>0</v>
      </c>
      <c r="E65" s="307">
        <v>75.22</v>
      </c>
      <c r="F65" s="307">
        <v>44.28</v>
      </c>
      <c r="G65" s="307">
        <v>55</v>
      </c>
      <c r="H65" s="307">
        <v>79</v>
      </c>
      <c r="I65" s="307">
        <v>145</v>
      </c>
      <c r="J65" s="307">
        <f>160</f>
        <v>160</v>
      </c>
      <c r="K65" s="307">
        <v>169</v>
      </c>
      <c r="L65" s="307">
        <v>105</v>
      </c>
      <c r="M65" s="308">
        <v>131</v>
      </c>
      <c r="N65" s="309">
        <v>100</v>
      </c>
      <c r="O65" s="309">
        <v>100</v>
      </c>
    </row>
    <row r="66" spans="1:15" s="60" customFormat="1" ht="15.6" x14ac:dyDescent="0.3">
      <c r="A66" s="75"/>
      <c r="B66" s="303" t="s">
        <v>178</v>
      </c>
      <c r="C66" s="139">
        <f t="shared" si="1"/>
        <v>759</v>
      </c>
      <c r="D66" s="307">
        <v>100</v>
      </c>
      <c r="E66" s="307">
        <v>55</v>
      </c>
      <c r="F66" s="307">
        <v>28</v>
      </c>
      <c r="G66" s="307">
        <v>43</v>
      </c>
      <c r="H66" s="307">
        <v>56</v>
      </c>
      <c r="I66" s="307">
        <f>39</f>
        <v>39</v>
      </c>
      <c r="J66" s="307">
        <v>73</v>
      </c>
      <c r="K66" s="307">
        <v>70</v>
      </c>
      <c r="L66" s="307">
        <v>105</v>
      </c>
      <c r="M66" s="308">
        <v>50</v>
      </c>
      <c r="N66" s="309">
        <v>70</v>
      </c>
      <c r="O66" s="309">
        <v>70</v>
      </c>
    </row>
    <row r="67" spans="1:15" s="60" customFormat="1" ht="15.6" x14ac:dyDescent="0.3">
      <c r="A67" s="75"/>
      <c r="B67" s="303" t="s">
        <v>179</v>
      </c>
      <c r="C67" s="139">
        <f t="shared" si="1"/>
        <v>822</v>
      </c>
      <c r="D67" s="307">
        <v>80</v>
      </c>
      <c r="E67" s="307">
        <v>70</v>
      </c>
      <c r="F67" s="307">
        <v>70</v>
      </c>
      <c r="G67" s="307">
        <v>70</v>
      </c>
      <c r="H67" s="307">
        <v>72</v>
      </c>
      <c r="I67" s="307">
        <v>80</v>
      </c>
      <c r="J67" s="307">
        <v>90</v>
      </c>
      <c r="K67" s="307">
        <v>90</v>
      </c>
      <c r="L67" s="307">
        <v>45</v>
      </c>
      <c r="M67" s="308">
        <v>45</v>
      </c>
      <c r="N67" s="309">
        <v>55</v>
      </c>
      <c r="O67" s="309">
        <v>55</v>
      </c>
    </row>
    <row r="68" spans="1:15" s="60" customFormat="1" ht="15.6" x14ac:dyDescent="0.3">
      <c r="A68" s="75"/>
      <c r="B68" s="303" t="s">
        <v>180</v>
      </c>
      <c r="C68" s="139">
        <f t="shared" si="1"/>
        <v>1303</v>
      </c>
      <c r="D68" s="307">
        <v>108</v>
      </c>
      <c r="E68" s="307">
        <v>104</v>
      </c>
      <c r="F68" s="307">
        <v>86</v>
      </c>
      <c r="G68" s="307">
        <v>95</v>
      </c>
      <c r="H68" s="307">
        <v>129</v>
      </c>
      <c r="I68" s="307">
        <v>153</v>
      </c>
      <c r="J68" s="307">
        <v>132</v>
      </c>
      <c r="K68" s="307">
        <v>107</v>
      </c>
      <c r="L68" s="307">
        <v>90</v>
      </c>
      <c r="M68" s="308">
        <v>99</v>
      </c>
      <c r="N68" s="308">
        <v>100</v>
      </c>
      <c r="O68" s="308">
        <v>100</v>
      </c>
    </row>
    <row r="69" spans="1:15" s="60" customFormat="1" ht="15.6" x14ac:dyDescent="0.3">
      <c r="A69" s="75"/>
      <c r="B69" s="303" t="s">
        <v>223</v>
      </c>
      <c r="C69" s="139">
        <f t="shared" si="1"/>
        <v>1700</v>
      </c>
      <c r="D69" s="307">
        <v>192</v>
      </c>
      <c r="E69" s="307">
        <v>180</v>
      </c>
      <c r="F69" s="307">
        <v>150</v>
      </c>
      <c r="G69" s="307">
        <v>78</v>
      </c>
      <c r="H69" s="307">
        <v>139</v>
      </c>
      <c r="I69" s="307">
        <v>150</v>
      </c>
      <c r="J69" s="307">
        <v>139</v>
      </c>
      <c r="K69" s="307">
        <v>130</v>
      </c>
      <c r="L69" s="307">
        <v>132</v>
      </c>
      <c r="M69" s="308">
        <v>130</v>
      </c>
      <c r="N69" s="308">
        <v>140</v>
      </c>
      <c r="O69" s="308">
        <v>140</v>
      </c>
    </row>
    <row r="70" spans="1:15" s="60" customFormat="1" ht="15.6" x14ac:dyDescent="0.3">
      <c r="A70" s="75"/>
      <c r="B70" s="303" t="s">
        <v>181</v>
      </c>
      <c r="C70" s="139">
        <f t="shared" si="1"/>
        <v>748</v>
      </c>
      <c r="D70" s="307">
        <v>38</v>
      </c>
      <c r="E70" s="307">
        <v>50</v>
      </c>
      <c r="F70" s="307">
        <v>58</v>
      </c>
      <c r="G70" s="307">
        <v>51</v>
      </c>
      <c r="H70" s="307">
        <v>61</v>
      </c>
      <c r="I70" s="307">
        <v>55</v>
      </c>
      <c r="J70" s="307">
        <f>68</f>
        <v>68</v>
      </c>
      <c r="K70" s="307">
        <v>117</v>
      </c>
      <c r="L70" s="307">
        <v>39</v>
      </c>
      <c r="M70" s="308">
        <v>81</v>
      </c>
      <c r="N70" s="308">
        <v>70</v>
      </c>
      <c r="O70" s="308">
        <v>60</v>
      </c>
    </row>
    <row r="71" spans="1:15" s="60" customFormat="1" ht="15.6" x14ac:dyDescent="0.3">
      <c r="A71" s="75"/>
      <c r="B71" s="303" t="s">
        <v>182</v>
      </c>
      <c r="C71" s="139">
        <f t="shared" si="1"/>
        <v>1030</v>
      </c>
      <c r="D71" s="307">
        <v>81</v>
      </c>
      <c r="E71" s="307">
        <v>85</v>
      </c>
      <c r="F71" s="307">
        <v>73</v>
      </c>
      <c r="G71" s="307">
        <v>83</v>
      </c>
      <c r="H71" s="307">
        <v>94</v>
      </c>
      <c r="I71" s="307">
        <v>83</v>
      </c>
      <c r="J71" s="307">
        <v>87</v>
      </c>
      <c r="K71" s="307">
        <v>89</v>
      </c>
      <c r="L71" s="307">
        <v>78</v>
      </c>
      <c r="M71" s="308">
        <v>77</v>
      </c>
      <c r="N71" s="308">
        <v>100</v>
      </c>
      <c r="O71" s="308">
        <v>100</v>
      </c>
    </row>
    <row r="72" spans="1:15" s="60" customFormat="1" ht="15.6" x14ac:dyDescent="0.3">
      <c r="A72" s="75"/>
      <c r="B72" s="303" t="s">
        <v>183</v>
      </c>
      <c r="C72" s="139">
        <f t="shared" si="1"/>
        <v>828</v>
      </c>
      <c r="D72" s="307">
        <v>50</v>
      </c>
      <c r="E72" s="307">
        <v>50</v>
      </c>
      <c r="F72" s="307">
        <v>0</v>
      </c>
      <c r="G72" s="307">
        <v>100</v>
      </c>
      <c r="H72" s="307">
        <v>50</v>
      </c>
      <c r="I72" s="307">
        <v>72</v>
      </c>
      <c r="J72" s="307">
        <v>65</v>
      </c>
      <c r="K72" s="307">
        <v>65</v>
      </c>
      <c r="L72" s="307">
        <v>71</v>
      </c>
      <c r="M72" s="308">
        <v>135</v>
      </c>
      <c r="N72" s="308">
        <v>85</v>
      </c>
      <c r="O72" s="308">
        <v>85</v>
      </c>
    </row>
    <row r="73" spans="1:15" s="60" customFormat="1" ht="15.6" x14ac:dyDescent="0.3">
      <c r="A73" s="75"/>
      <c r="B73" s="303" t="s">
        <v>184</v>
      </c>
      <c r="C73" s="139">
        <f t="shared" si="1"/>
        <v>998</v>
      </c>
      <c r="D73" s="307">
        <v>38</v>
      </c>
      <c r="E73" s="307">
        <v>67</v>
      </c>
      <c r="F73" s="307">
        <v>61</v>
      </c>
      <c r="G73" s="307">
        <v>87</v>
      </c>
      <c r="H73" s="307">
        <v>96</v>
      </c>
      <c r="I73" s="307">
        <v>70</v>
      </c>
      <c r="J73" s="307">
        <v>99</v>
      </c>
      <c r="K73" s="307">
        <v>106</v>
      </c>
      <c r="L73" s="307">
        <v>90</v>
      </c>
      <c r="M73" s="308">
        <v>84</v>
      </c>
      <c r="N73" s="308">
        <v>100</v>
      </c>
      <c r="O73" s="308">
        <v>100</v>
      </c>
    </row>
    <row r="74" spans="1:15" s="60" customFormat="1" ht="15.6" x14ac:dyDescent="0.3">
      <c r="A74" s="75"/>
      <c r="B74" s="303" t="s">
        <v>185</v>
      </c>
      <c r="C74" s="139">
        <f t="shared" si="1"/>
        <v>768</v>
      </c>
      <c r="D74" s="307">
        <v>66</v>
      </c>
      <c r="E74" s="307">
        <v>57</v>
      </c>
      <c r="F74" s="307">
        <v>65</v>
      </c>
      <c r="G74" s="307">
        <v>43</v>
      </c>
      <c r="H74" s="307">
        <v>68</v>
      </c>
      <c r="I74" s="307">
        <v>48</v>
      </c>
      <c r="J74" s="307">
        <v>58</v>
      </c>
      <c r="K74" s="307">
        <v>72</v>
      </c>
      <c r="L74" s="307">
        <v>65</v>
      </c>
      <c r="M74" s="308">
        <v>66</v>
      </c>
      <c r="N74" s="308">
        <v>80</v>
      </c>
      <c r="O74" s="308">
        <v>80</v>
      </c>
    </row>
    <row r="75" spans="1:15" s="60" customFormat="1" ht="15.6" x14ac:dyDescent="0.3">
      <c r="A75" s="75"/>
      <c r="B75" s="303" t="s">
        <v>186</v>
      </c>
      <c r="C75" s="139">
        <f t="shared" si="1"/>
        <v>2606</v>
      </c>
      <c r="D75" s="307">
        <v>220</v>
      </c>
      <c r="E75" s="307">
        <v>151</v>
      </c>
      <c r="F75" s="307">
        <v>209</v>
      </c>
      <c r="G75" s="307">
        <v>174</v>
      </c>
      <c r="H75" s="307">
        <v>220</v>
      </c>
      <c r="I75" s="307">
        <v>208</v>
      </c>
      <c r="J75" s="307">
        <f>249</f>
        <v>249</v>
      </c>
      <c r="K75" s="307">
        <f>220</f>
        <v>220</v>
      </c>
      <c r="L75" s="307">
        <v>238</v>
      </c>
      <c r="M75" s="308">
        <v>277</v>
      </c>
      <c r="N75" s="308">
        <v>220</v>
      </c>
      <c r="O75" s="308">
        <v>220</v>
      </c>
    </row>
    <row r="76" spans="1:15" s="60" customFormat="1" ht="15.6" x14ac:dyDescent="0.3">
      <c r="A76" s="75"/>
      <c r="B76" s="303" t="s">
        <v>187</v>
      </c>
      <c r="C76" s="139">
        <f t="shared" si="1"/>
        <v>926</v>
      </c>
      <c r="D76" s="307">
        <v>47</v>
      </c>
      <c r="E76" s="307">
        <v>90</v>
      </c>
      <c r="F76" s="307">
        <v>90</v>
      </c>
      <c r="G76" s="307">
        <v>73</v>
      </c>
      <c r="H76" s="307">
        <v>70</v>
      </c>
      <c r="I76" s="307">
        <v>70</v>
      </c>
      <c r="J76" s="307">
        <v>80</v>
      </c>
      <c r="K76" s="307">
        <v>80</v>
      </c>
      <c r="L76" s="307">
        <v>0</v>
      </c>
      <c r="M76" s="308">
        <v>126</v>
      </c>
      <c r="N76" s="308">
        <v>100</v>
      </c>
      <c r="O76" s="308">
        <v>100</v>
      </c>
    </row>
    <row r="77" spans="1:15" s="60" customFormat="1" ht="15.6" x14ac:dyDescent="0.3">
      <c r="A77" s="75"/>
      <c r="B77" s="303" t="s">
        <v>188</v>
      </c>
      <c r="C77" s="139">
        <f t="shared" si="1"/>
        <v>1032</v>
      </c>
      <c r="D77" s="307">
        <v>96</v>
      </c>
      <c r="E77" s="307">
        <v>71</v>
      </c>
      <c r="F77" s="307">
        <v>91</v>
      </c>
      <c r="G77" s="307">
        <v>121</v>
      </c>
      <c r="H77" s="307">
        <v>81</v>
      </c>
      <c r="I77" s="307">
        <v>88</v>
      </c>
      <c r="J77" s="307">
        <v>83</v>
      </c>
      <c r="K77" s="307">
        <v>104</v>
      </c>
      <c r="L77" s="307">
        <v>0</v>
      </c>
      <c r="M77" s="308">
        <v>77</v>
      </c>
      <c r="N77" s="308">
        <v>110</v>
      </c>
      <c r="O77" s="308">
        <v>110</v>
      </c>
    </row>
    <row r="78" spans="1:15" s="60" customFormat="1" ht="15.6" x14ac:dyDescent="0.3">
      <c r="A78" s="75"/>
      <c r="B78" s="303" t="s">
        <v>189</v>
      </c>
      <c r="C78" s="139">
        <f t="shared" si="1"/>
        <v>853.72800000000007</v>
      </c>
      <c r="D78" s="307">
        <v>30</v>
      </c>
      <c r="E78" s="307">
        <v>0</v>
      </c>
      <c r="F78" s="307">
        <v>87.727999999999994</v>
      </c>
      <c r="G78" s="307">
        <v>51</v>
      </c>
      <c r="H78" s="307">
        <v>66</v>
      </c>
      <c r="I78" s="307">
        <v>63</v>
      </c>
      <c r="J78" s="307">
        <v>62</v>
      </c>
      <c r="K78" s="307">
        <v>55</v>
      </c>
      <c r="L78" s="307">
        <v>53</v>
      </c>
      <c r="M78" s="308">
        <v>126</v>
      </c>
      <c r="N78" s="308">
        <v>130</v>
      </c>
      <c r="O78" s="308">
        <v>130</v>
      </c>
    </row>
    <row r="79" spans="1:15" s="60" customFormat="1" ht="15.6" x14ac:dyDescent="0.3">
      <c r="A79" s="75"/>
      <c r="B79" s="303" t="s">
        <v>190</v>
      </c>
      <c r="C79" s="139">
        <f t="shared" si="1"/>
        <v>811</v>
      </c>
      <c r="D79" s="307">
        <v>61</v>
      </c>
      <c r="E79" s="307">
        <v>35</v>
      </c>
      <c r="F79" s="307">
        <v>89</v>
      </c>
      <c r="G79" s="307">
        <v>109</v>
      </c>
      <c r="H79" s="307">
        <v>95</v>
      </c>
      <c r="I79" s="307">
        <v>95</v>
      </c>
      <c r="J79" s="307">
        <v>39</v>
      </c>
      <c r="K79" s="307">
        <v>43</v>
      </c>
      <c r="L79" s="307">
        <v>58</v>
      </c>
      <c r="M79" s="308">
        <v>47</v>
      </c>
      <c r="N79" s="308">
        <v>70</v>
      </c>
      <c r="O79" s="308">
        <v>70</v>
      </c>
    </row>
    <row r="80" spans="1:15" s="60" customFormat="1" ht="15.6" x14ac:dyDescent="0.3">
      <c r="A80" s="75"/>
      <c r="B80" s="303" t="s">
        <v>191</v>
      </c>
      <c r="C80" s="139">
        <f t="shared" si="1"/>
        <v>1237.6130000000001</v>
      </c>
      <c r="D80" s="307">
        <v>109.9</v>
      </c>
      <c r="E80" s="307">
        <v>23.164999999999999</v>
      </c>
      <c r="F80" s="307">
        <v>65.748000000000005</v>
      </c>
      <c r="G80" s="307">
        <v>81.8</v>
      </c>
      <c r="H80" s="307">
        <v>94</v>
      </c>
      <c r="I80" s="307">
        <v>84</v>
      </c>
      <c r="J80" s="307">
        <v>139</v>
      </c>
      <c r="K80" s="307">
        <v>172</v>
      </c>
      <c r="L80" s="307">
        <v>157</v>
      </c>
      <c r="M80" s="308">
        <v>96</v>
      </c>
      <c r="N80" s="308">
        <v>110</v>
      </c>
      <c r="O80" s="308">
        <v>105</v>
      </c>
    </row>
    <row r="81" spans="1:15" s="60" customFormat="1" ht="15.6" x14ac:dyDescent="0.3">
      <c r="A81" s="75"/>
      <c r="B81" s="303" t="s">
        <v>192</v>
      </c>
      <c r="C81" s="139">
        <f t="shared" si="1"/>
        <v>1170.1279999999999</v>
      </c>
      <c r="D81" s="307">
        <v>84</v>
      </c>
      <c r="E81" s="307">
        <v>89</v>
      </c>
      <c r="F81" s="307">
        <v>82</v>
      </c>
      <c r="G81" s="307">
        <v>92</v>
      </c>
      <c r="H81" s="307">
        <v>73</v>
      </c>
      <c r="I81" s="307">
        <v>115</v>
      </c>
      <c r="J81" s="307">
        <v>125</v>
      </c>
      <c r="K81" s="307">
        <v>86.8</v>
      </c>
      <c r="L81" s="307">
        <v>67.328000000000003</v>
      </c>
      <c r="M81" s="308">
        <v>116</v>
      </c>
      <c r="N81" s="308">
        <v>120</v>
      </c>
      <c r="O81" s="308">
        <v>120</v>
      </c>
    </row>
    <row r="82" spans="1:15" s="60" customFormat="1" ht="15.6" x14ac:dyDescent="0.3">
      <c r="A82" s="75"/>
      <c r="B82" s="303" t="s">
        <v>193</v>
      </c>
      <c r="C82" s="139">
        <f t="shared" si="1"/>
        <v>1831</v>
      </c>
      <c r="D82" s="307">
        <v>367</v>
      </c>
      <c r="E82" s="307">
        <v>185</v>
      </c>
      <c r="F82" s="307">
        <v>185</v>
      </c>
      <c r="G82" s="307">
        <v>152</v>
      </c>
      <c r="H82" s="307">
        <v>206</v>
      </c>
      <c r="I82" s="307">
        <v>70</v>
      </c>
      <c r="J82" s="307">
        <v>206</v>
      </c>
      <c r="K82" s="307">
        <v>41</v>
      </c>
      <c r="L82" s="307">
        <v>93</v>
      </c>
      <c r="M82" s="308">
        <v>106</v>
      </c>
      <c r="N82" s="308">
        <v>110</v>
      </c>
      <c r="O82" s="308">
        <v>110</v>
      </c>
    </row>
    <row r="83" spans="1:15" s="60" customFormat="1" ht="15.6" x14ac:dyDescent="0.3">
      <c r="A83" s="75"/>
      <c r="B83" s="303" t="s">
        <v>194</v>
      </c>
      <c r="C83" s="139">
        <f t="shared" si="1"/>
        <v>1129</v>
      </c>
      <c r="D83" s="307">
        <v>12</v>
      </c>
      <c r="E83" s="307">
        <v>274</v>
      </c>
      <c r="F83" s="307">
        <v>196</v>
      </c>
      <c r="G83" s="307">
        <v>85</v>
      </c>
      <c r="H83" s="307">
        <v>71</v>
      </c>
      <c r="I83" s="307">
        <v>64</v>
      </c>
      <c r="J83" s="307">
        <v>60</v>
      </c>
      <c r="K83" s="307">
        <v>67</v>
      </c>
      <c r="L83" s="307">
        <v>70</v>
      </c>
      <c r="M83" s="308">
        <v>60</v>
      </c>
      <c r="N83" s="308">
        <v>85</v>
      </c>
      <c r="O83" s="308">
        <v>85</v>
      </c>
    </row>
    <row r="84" spans="1:15" s="60" customFormat="1" ht="15.6" x14ac:dyDescent="0.3">
      <c r="A84" s="75"/>
      <c r="B84" s="303" t="s">
        <v>195</v>
      </c>
      <c r="C84" s="139">
        <f t="shared" si="1"/>
        <v>691</v>
      </c>
      <c r="D84" s="307">
        <v>39</v>
      </c>
      <c r="E84" s="307">
        <v>46</v>
      </c>
      <c r="F84" s="307">
        <v>64</v>
      </c>
      <c r="G84" s="307">
        <v>61</v>
      </c>
      <c r="H84" s="307">
        <v>100</v>
      </c>
      <c r="I84" s="307">
        <v>72</v>
      </c>
      <c r="J84" s="307">
        <v>50</v>
      </c>
      <c r="K84" s="307">
        <v>53</v>
      </c>
      <c r="L84" s="307">
        <v>39</v>
      </c>
      <c r="M84" s="308">
        <v>47</v>
      </c>
      <c r="N84" s="308">
        <v>60</v>
      </c>
      <c r="O84" s="308">
        <v>60</v>
      </c>
    </row>
    <row r="85" spans="1:15" s="60" customFormat="1" ht="15.6" x14ac:dyDescent="0.3">
      <c r="A85" s="75"/>
      <c r="B85" s="303" t="s">
        <v>196</v>
      </c>
      <c r="C85" s="139">
        <f t="shared" si="1"/>
        <v>2076</v>
      </c>
      <c r="D85" s="307">
        <v>170</v>
      </c>
      <c r="E85" s="307">
        <v>168</v>
      </c>
      <c r="F85" s="307">
        <v>160</v>
      </c>
      <c r="G85" s="307">
        <v>175</v>
      </c>
      <c r="H85" s="307">
        <v>197</v>
      </c>
      <c r="I85" s="307">
        <v>166</v>
      </c>
      <c r="J85" s="307">
        <v>187</v>
      </c>
      <c r="K85" s="307">
        <v>147</v>
      </c>
      <c r="L85" s="307">
        <v>174</v>
      </c>
      <c r="M85" s="308">
        <v>172</v>
      </c>
      <c r="N85" s="308">
        <v>180</v>
      </c>
      <c r="O85" s="308">
        <v>180</v>
      </c>
    </row>
    <row r="86" spans="1:15" s="60" customFormat="1" ht="15.6" x14ac:dyDescent="0.3">
      <c r="A86" s="75"/>
      <c r="B86" s="303" t="s">
        <v>197</v>
      </c>
      <c r="C86" s="139">
        <f t="shared" si="1"/>
        <v>804</v>
      </c>
      <c r="D86" s="307">
        <v>82.8</v>
      </c>
      <c r="E86" s="307">
        <v>41.2</v>
      </c>
      <c r="F86" s="307">
        <v>46</v>
      </c>
      <c r="G86" s="307">
        <v>49.9</v>
      </c>
      <c r="H86" s="307">
        <v>53.1</v>
      </c>
      <c r="I86" s="307">
        <v>56</v>
      </c>
      <c r="J86" s="307">
        <v>51</v>
      </c>
      <c r="K86" s="307">
        <v>80</v>
      </c>
      <c r="L86" s="307">
        <v>66</v>
      </c>
      <c r="M86" s="308">
        <v>88</v>
      </c>
      <c r="N86" s="308">
        <v>90</v>
      </c>
      <c r="O86" s="308">
        <v>100</v>
      </c>
    </row>
    <row r="87" spans="1:15" s="60" customFormat="1" ht="15.6" x14ac:dyDescent="0.3">
      <c r="A87" s="75"/>
      <c r="B87" s="303" t="s">
        <v>198</v>
      </c>
      <c r="C87" s="139">
        <f t="shared" si="1"/>
        <v>761</v>
      </c>
      <c r="D87" s="307">
        <v>104</v>
      </c>
      <c r="E87" s="307">
        <v>72</v>
      </c>
      <c r="F87" s="307">
        <v>70</v>
      </c>
      <c r="G87" s="307">
        <v>43</v>
      </c>
      <c r="H87" s="307">
        <v>29</v>
      </c>
      <c r="I87" s="307">
        <v>30</v>
      </c>
      <c r="J87" s="307">
        <v>50</v>
      </c>
      <c r="K87" s="307">
        <v>38</v>
      </c>
      <c r="L87" s="307">
        <v>76</v>
      </c>
      <c r="M87" s="308">
        <v>79</v>
      </c>
      <c r="N87" s="308">
        <v>85</v>
      </c>
      <c r="O87" s="308">
        <v>85</v>
      </c>
    </row>
    <row r="88" spans="1:15" s="60" customFormat="1" ht="15.6" x14ac:dyDescent="0.3">
      <c r="A88" s="75"/>
      <c r="B88" s="303" t="s">
        <v>199</v>
      </c>
      <c r="C88" s="139">
        <f t="shared" si="1"/>
        <v>613</v>
      </c>
      <c r="D88" s="307">
        <v>24</v>
      </c>
      <c r="E88" s="307">
        <v>39</v>
      </c>
      <c r="F88" s="307">
        <v>56</v>
      </c>
      <c r="G88" s="307">
        <v>53</v>
      </c>
      <c r="H88" s="307">
        <v>85</v>
      </c>
      <c r="I88" s="307">
        <v>29</v>
      </c>
      <c r="J88" s="307">
        <v>36</v>
      </c>
      <c r="K88" s="307">
        <v>53</v>
      </c>
      <c r="L88" s="307">
        <v>45</v>
      </c>
      <c r="M88" s="308">
        <v>53</v>
      </c>
      <c r="N88" s="308">
        <v>70</v>
      </c>
      <c r="O88" s="308">
        <v>70</v>
      </c>
    </row>
    <row r="89" spans="1:15" s="60" customFormat="1" ht="15.6" x14ac:dyDescent="0.3">
      <c r="A89" s="75"/>
      <c r="B89" s="303" t="s">
        <v>200</v>
      </c>
      <c r="C89" s="139">
        <f t="shared" si="1"/>
        <v>0</v>
      </c>
      <c r="D89" s="307"/>
      <c r="E89" s="307"/>
      <c r="F89" s="307"/>
      <c r="G89" s="307"/>
      <c r="H89" s="307"/>
      <c r="I89" s="307"/>
      <c r="J89" s="307"/>
      <c r="K89" s="307"/>
      <c r="L89" s="307"/>
      <c r="M89" s="308"/>
      <c r="N89" s="308"/>
      <c r="O89" s="308"/>
    </row>
    <row r="90" spans="1:15" s="60" customFormat="1" ht="15.6" x14ac:dyDescent="0.3">
      <c r="A90" s="75"/>
      <c r="B90" s="303" t="s">
        <v>201</v>
      </c>
      <c r="C90" s="139">
        <f t="shared" si="1"/>
        <v>1796.164</v>
      </c>
      <c r="D90" s="307">
        <v>76</v>
      </c>
      <c r="E90" s="307">
        <v>128</v>
      </c>
      <c r="F90" s="307">
        <v>110.732</v>
      </c>
      <c r="G90" s="307">
        <v>177.43199999999999</v>
      </c>
      <c r="H90" s="307">
        <v>214</v>
      </c>
      <c r="I90" s="307">
        <v>120</v>
      </c>
      <c r="J90" s="307">
        <v>139</v>
      </c>
      <c r="K90" s="307">
        <v>164</v>
      </c>
      <c r="L90" s="307">
        <v>147</v>
      </c>
      <c r="M90" s="308">
        <v>160</v>
      </c>
      <c r="N90" s="308">
        <v>180</v>
      </c>
      <c r="O90" s="308">
        <v>180</v>
      </c>
    </row>
    <row r="91" spans="1:15" s="90" customFormat="1" ht="15.6" x14ac:dyDescent="0.3">
      <c r="A91" s="75"/>
      <c r="B91" s="303" t="s">
        <v>202</v>
      </c>
      <c r="C91" s="139">
        <f>SUM(D91:O91)</f>
        <v>2157</v>
      </c>
      <c r="D91" s="307">
        <v>145</v>
      </c>
      <c r="E91" s="307">
        <v>121</v>
      </c>
      <c r="F91" s="307">
        <v>146</v>
      </c>
      <c r="G91" s="307">
        <v>168</v>
      </c>
      <c r="H91" s="307">
        <v>156</v>
      </c>
      <c r="I91" s="307">
        <v>165</v>
      </c>
      <c r="J91" s="307">
        <v>169</v>
      </c>
      <c r="K91" s="307">
        <v>200</v>
      </c>
      <c r="L91" s="307">
        <v>213</v>
      </c>
      <c r="M91" s="308">
        <v>224</v>
      </c>
      <c r="N91" s="308">
        <v>230</v>
      </c>
      <c r="O91" s="308">
        <v>220</v>
      </c>
    </row>
    <row r="92" spans="1:15" s="60" customFormat="1" ht="15.6" x14ac:dyDescent="0.3">
      <c r="A92" s="75"/>
      <c r="B92" s="303" t="s">
        <v>203</v>
      </c>
      <c r="C92" s="139">
        <f t="shared" si="1"/>
        <v>619</v>
      </c>
      <c r="D92" s="307">
        <v>26</v>
      </c>
      <c r="E92" s="307">
        <v>43.7</v>
      </c>
      <c r="F92" s="307">
        <v>52.3</v>
      </c>
      <c r="G92" s="307">
        <v>59</v>
      </c>
      <c r="H92" s="307">
        <v>51</v>
      </c>
      <c r="I92" s="307">
        <v>53</v>
      </c>
      <c r="J92" s="307">
        <v>48</v>
      </c>
      <c r="K92" s="307">
        <v>62</v>
      </c>
      <c r="L92" s="307">
        <v>46</v>
      </c>
      <c r="M92" s="308">
        <v>58</v>
      </c>
      <c r="N92" s="308">
        <v>60</v>
      </c>
      <c r="O92" s="308">
        <v>60</v>
      </c>
    </row>
    <row r="93" spans="1:15" s="60" customFormat="1" ht="15.6" x14ac:dyDescent="0.3">
      <c r="A93" s="75"/>
      <c r="B93" s="303" t="s">
        <v>204</v>
      </c>
      <c r="C93" s="139">
        <f t="shared" ref="C93:C118" si="2">SUM(D93:O93)</f>
        <v>1249</v>
      </c>
      <c r="D93" s="307">
        <v>91</v>
      </c>
      <c r="E93" s="307">
        <v>113</v>
      </c>
      <c r="F93" s="307">
        <v>100</v>
      </c>
      <c r="G93" s="307">
        <v>107</v>
      </c>
      <c r="H93" s="307">
        <v>89</v>
      </c>
      <c r="I93" s="307">
        <v>109</v>
      </c>
      <c r="J93" s="307">
        <v>105</v>
      </c>
      <c r="K93" s="307">
        <v>102</v>
      </c>
      <c r="L93" s="307">
        <v>88</v>
      </c>
      <c r="M93" s="308">
        <v>105</v>
      </c>
      <c r="N93" s="308">
        <v>120</v>
      </c>
      <c r="O93" s="308">
        <v>120</v>
      </c>
    </row>
    <row r="94" spans="1:15" s="60" customFormat="1" ht="15.6" x14ac:dyDescent="0.3">
      <c r="A94" s="75"/>
      <c r="B94" s="303" t="s">
        <v>205</v>
      </c>
      <c r="C94" s="139">
        <f t="shared" si="2"/>
        <v>597</v>
      </c>
      <c r="D94" s="307">
        <v>41</v>
      </c>
      <c r="E94" s="307">
        <v>55.8</v>
      </c>
      <c r="F94" s="307">
        <v>40.200000000000003</v>
      </c>
      <c r="G94" s="307">
        <v>41.8</v>
      </c>
      <c r="H94" s="307">
        <v>56.2</v>
      </c>
      <c r="I94" s="307">
        <v>39</v>
      </c>
      <c r="J94" s="307">
        <v>42</v>
      </c>
      <c r="K94" s="307">
        <v>33</v>
      </c>
      <c r="L94" s="307">
        <v>51</v>
      </c>
      <c r="M94" s="308">
        <v>62</v>
      </c>
      <c r="N94" s="308">
        <v>70</v>
      </c>
      <c r="O94" s="308">
        <v>65</v>
      </c>
    </row>
    <row r="95" spans="1:15" s="60" customFormat="1" ht="15.6" x14ac:dyDescent="0.3">
      <c r="A95" s="75"/>
      <c r="B95" s="303" t="s">
        <v>206</v>
      </c>
      <c r="C95" s="139">
        <f t="shared" si="2"/>
        <v>389</v>
      </c>
      <c r="D95" s="307">
        <v>16</v>
      </c>
      <c r="E95" s="307">
        <v>23</v>
      </c>
      <c r="F95" s="307">
        <v>22</v>
      </c>
      <c r="G95" s="307">
        <v>33.700000000000003</v>
      </c>
      <c r="H95" s="307">
        <v>35.299999999999997</v>
      </c>
      <c r="I95" s="307">
        <v>31</v>
      </c>
      <c r="J95" s="307">
        <v>23</v>
      </c>
      <c r="K95" s="307">
        <v>32</v>
      </c>
      <c r="L95" s="307">
        <v>26</v>
      </c>
      <c r="M95" s="308">
        <v>47</v>
      </c>
      <c r="N95" s="308">
        <v>50</v>
      </c>
      <c r="O95" s="308">
        <v>50</v>
      </c>
    </row>
    <row r="96" spans="1:15" s="60" customFormat="1" ht="15.6" x14ac:dyDescent="0.3">
      <c r="A96" s="75"/>
      <c r="B96" s="303" t="s">
        <v>207</v>
      </c>
      <c r="C96" s="139">
        <f t="shared" si="2"/>
        <v>1070</v>
      </c>
      <c r="D96" s="307">
        <v>0</v>
      </c>
      <c r="E96" s="307">
        <v>96</v>
      </c>
      <c r="F96" s="307">
        <v>57</v>
      </c>
      <c r="G96" s="307">
        <v>66</v>
      </c>
      <c r="H96" s="307">
        <v>72</v>
      </c>
      <c r="I96" s="307">
        <v>135</v>
      </c>
      <c r="J96" s="307">
        <v>50</v>
      </c>
      <c r="K96" s="307">
        <v>116</v>
      </c>
      <c r="L96" s="307">
        <v>196</v>
      </c>
      <c r="M96" s="308">
        <v>82</v>
      </c>
      <c r="N96" s="308">
        <v>100</v>
      </c>
      <c r="O96" s="308">
        <v>100</v>
      </c>
    </row>
    <row r="97" spans="1:15" s="60" customFormat="1" ht="15.6" x14ac:dyDescent="0.3">
      <c r="A97" s="75"/>
      <c r="B97" s="303" t="s">
        <v>208</v>
      </c>
      <c r="C97" s="139">
        <f t="shared" si="2"/>
        <v>361</v>
      </c>
      <c r="D97" s="307">
        <v>10</v>
      </c>
      <c r="E97" s="307">
        <v>12</v>
      </c>
      <c r="F97" s="307">
        <v>17</v>
      </c>
      <c r="G97" s="307">
        <v>34.9</v>
      </c>
      <c r="H97" s="307">
        <v>45.1</v>
      </c>
      <c r="I97" s="307">
        <v>53</v>
      </c>
      <c r="J97" s="307">
        <v>43</v>
      </c>
      <c r="K97" s="307">
        <v>31</v>
      </c>
      <c r="L97" s="307">
        <v>25</v>
      </c>
      <c r="M97" s="308">
        <v>15</v>
      </c>
      <c r="N97" s="308">
        <v>35</v>
      </c>
      <c r="O97" s="308">
        <v>40</v>
      </c>
    </row>
    <row r="98" spans="1:15" s="60" customFormat="1" ht="15.6" x14ac:dyDescent="0.3">
      <c r="A98" s="75"/>
      <c r="B98" s="303" t="s">
        <v>209</v>
      </c>
      <c r="C98" s="139">
        <f t="shared" si="2"/>
        <v>673</v>
      </c>
      <c r="D98" s="307">
        <v>50</v>
      </c>
      <c r="E98" s="307">
        <v>31</v>
      </c>
      <c r="F98" s="307">
        <v>43</v>
      </c>
      <c r="G98" s="307">
        <v>43</v>
      </c>
      <c r="H98" s="307">
        <v>60</v>
      </c>
      <c r="I98" s="307">
        <v>60</v>
      </c>
      <c r="J98" s="307">
        <v>64</v>
      </c>
      <c r="K98" s="307">
        <v>90</v>
      </c>
      <c r="L98" s="307">
        <v>53</v>
      </c>
      <c r="M98" s="308">
        <v>54</v>
      </c>
      <c r="N98" s="308">
        <v>60</v>
      </c>
      <c r="O98" s="308">
        <v>65</v>
      </c>
    </row>
    <row r="99" spans="1:15" s="60" customFormat="1" ht="15.6" x14ac:dyDescent="0.3">
      <c r="A99" s="75"/>
      <c r="B99" s="303" t="s">
        <v>210</v>
      </c>
      <c r="C99" s="139">
        <f t="shared" si="2"/>
        <v>416</v>
      </c>
      <c r="D99" s="307">
        <v>41</v>
      </c>
      <c r="E99" s="307">
        <v>33</v>
      </c>
      <c r="F99" s="307">
        <v>44</v>
      </c>
      <c r="G99" s="307">
        <v>26</v>
      </c>
      <c r="H99" s="307">
        <v>26</v>
      </c>
      <c r="I99" s="307">
        <v>36</v>
      </c>
      <c r="J99" s="307">
        <v>36</v>
      </c>
      <c r="K99" s="307">
        <v>32</v>
      </c>
      <c r="L99" s="307">
        <v>34</v>
      </c>
      <c r="M99" s="308">
        <v>28</v>
      </c>
      <c r="N99" s="308">
        <v>40</v>
      </c>
      <c r="O99" s="308">
        <v>40</v>
      </c>
    </row>
    <row r="100" spans="1:15" s="60" customFormat="1" ht="15.6" x14ac:dyDescent="0.3">
      <c r="A100" s="75"/>
      <c r="B100" s="303" t="s">
        <v>211</v>
      </c>
      <c r="C100" s="139">
        <f t="shared" si="2"/>
        <v>787.98099999999999</v>
      </c>
      <c r="D100" s="307">
        <v>51.1</v>
      </c>
      <c r="E100" s="307">
        <v>94.881</v>
      </c>
      <c r="F100" s="307">
        <v>51</v>
      </c>
      <c r="G100" s="307">
        <v>66</v>
      </c>
      <c r="H100" s="307">
        <v>50</v>
      </c>
      <c r="I100" s="307">
        <v>69</v>
      </c>
      <c r="J100" s="307">
        <v>71</v>
      </c>
      <c r="K100" s="307">
        <v>47</v>
      </c>
      <c r="L100" s="307">
        <v>69</v>
      </c>
      <c r="M100" s="308">
        <v>69</v>
      </c>
      <c r="N100" s="308">
        <v>75</v>
      </c>
      <c r="O100" s="308">
        <v>75</v>
      </c>
    </row>
    <row r="101" spans="1:15" s="60" customFormat="1" ht="15.6" x14ac:dyDescent="0.3">
      <c r="A101" s="75"/>
      <c r="B101" s="303" t="s">
        <v>212</v>
      </c>
      <c r="C101" s="139">
        <f t="shared" si="2"/>
        <v>437</v>
      </c>
      <c r="D101" s="307">
        <v>26</v>
      </c>
      <c r="E101" s="307">
        <v>28</v>
      </c>
      <c r="F101" s="307">
        <v>29</v>
      </c>
      <c r="G101" s="307">
        <v>26</v>
      </c>
      <c r="H101" s="307">
        <v>28</v>
      </c>
      <c r="I101" s="307">
        <v>43</v>
      </c>
      <c r="J101" s="307">
        <v>55</v>
      </c>
      <c r="K101" s="307">
        <v>58</v>
      </c>
      <c r="L101" s="307">
        <v>35</v>
      </c>
      <c r="M101" s="308">
        <v>29</v>
      </c>
      <c r="N101" s="308">
        <v>40</v>
      </c>
      <c r="O101" s="308">
        <v>40</v>
      </c>
    </row>
    <row r="102" spans="1:15" s="60" customFormat="1" ht="15.6" x14ac:dyDescent="0.3">
      <c r="A102" s="75"/>
      <c r="B102" s="303" t="s">
        <v>213</v>
      </c>
      <c r="C102" s="139">
        <f t="shared" si="2"/>
        <v>273</v>
      </c>
      <c r="D102" s="307">
        <v>20</v>
      </c>
      <c r="E102" s="307">
        <v>19</v>
      </c>
      <c r="F102" s="307">
        <v>20</v>
      </c>
      <c r="G102" s="307">
        <v>18</v>
      </c>
      <c r="H102" s="307">
        <v>25</v>
      </c>
      <c r="I102" s="307">
        <v>19</v>
      </c>
      <c r="J102" s="307">
        <v>26</v>
      </c>
      <c r="K102" s="307">
        <v>39</v>
      </c>
      <c r="L102" s="307">
        <v>17</v>
      </c>
      <c r="M102" s="308">
        <v>15</v>
      </c>
      <c r="N102" s="308">
        <v>25</v>
      </c>
      <c r="O102" s="308">
        <v>30</v>
      </c>
    </row>
    <row r="103" spans="1:15" s="60" customFormat="1" ht="15.6" x14ac:dyDescent="0.3">
      <c r="A103" s="75"/>
      <c r="B103" s="303" t="s">
        <v>214</v>
      </c>
      <c r="C103" s="139">
        <f t="shared" si="2"/>
        <v>620</v>
      </c>
      <c r="D103" s="307">
        <v>39</v>
      </c>
      <c r="E103" s="307">
        <v>52</v>
      </c>
      <c r="F103" s="307">
        <v>39</v>
      </c>
      <c r="G103" s="307">
        <v>53</v>
      </c>
      <c r="H103" s="307">
        <v>44</v>
      </c>
      <c r="I103" s="307">
        <v>47</v>
      </c>
      <c r="J103" s="307">
        <v>65</v>
      </c>
      <c r="K103" s="307">
        <v>54</v>
      </c>
      <c r="L103" s="307">
        <v>50</v>
      </c>
      <c r="M103" s="308">
        <v>57</v>
      </c>
      <c r="N103" s="308">
        <v>60</v>
      </c>
      <c r="O103" s="308">
        <v>60</v>
      </c>
    </row>
    <row r="104" spans="1:15" s="60" customFormat="1" ht="15.6" x14ac:dyDescent="0.3">
      <c r="A104" s="75"/>
      <c r="B104" s="303" t="s">
        <v>215</v>
      </c>
      <c r="C104" s="139">
        <f t="shared" si="2"/>
        <v>307</v>
      </c>
      <c r="D104" s="307">
        <v>37</v>
      </c>
      <c r="E104" s="307">
        <v>26</v>
      </c>
      <c r="F104" s="307">
        <v>24</v>
      </c>
      <c r="G104" s="307">
        <v>31</v>
      </c>
      <c r="H104" s="307">
        <v>12</v>
      </c>
      <c r="I104" s="307">
        <v>19</v>
      </c>
      <c r="J104" s="307">
        <v>22</v>
      </c>
      <c r="K104" s="307">
        <v>24</v>
      </c>
      <c r="L104" s="307">
        <v>21</v>
      </c>
      <c r="M104" s="308">
        <v>21</v>
      </c>
      <c r="N104" s="308">
        <v>35</v>
      </c>
      <c r="O104" s="308">
        <v>35</v>
      </c>
    </row>
    <row r="105" spans="1:15" s="60" customFormat="1" ht="15.6" x14ac:dyDescent="0.3">
      <c r="A105" s="75"/>
      <c r="B105" s="303" t="s">
        <v>216</v>
      </c>
      <c r="C105" s="139">
        <f t="shared" si="2"/>
        <v>602</v>
      </c>
      <c r="D105" s="307">
        <v>40</v>
      </c>
      <c r="E105" s="307">
        <v>47</v>
      </c>
      <c r="F105" s="307">
        <v>42</v>
      </c>
      <c r="G105" s="307">
        <v>48</v>
      </c>
      <c r="H105" s="307">
        <v>56</v>
      </c>
      <c r="I105" s="307">
        <v>48</v>
      </c>
      <c r="J105" s="307">
        <v>44</v>
      </c>
      <c r="K105" s="307">
        <v>51</v>
      </c>
      <c r="L105" s="307">
        <v>47</v>
      </c>
      <c r="M105" s="308">
        <v>59</v>
      </c>
      <c r="N105" s="308">
        <v>60</v>
      </c>
      <c r="O105" s="308">
        <v>60</v>
      </c>
    </row>
    <row r="106" spans="1:15" s="60" customFormat="1" ht="15.6" x14ac:dyDescent="0.3">
      <c r="A106" s="75"/>
      <c r="B106" s="303" t="s">
        <v>217</v>
      </c>
      <c r="C106" s="139">
        <f t="shared" si="2"/>
        <v>335</v>
      </c>
      <c r="D106" s="307">
        <v>20</v>
      </c>
      <c r="E106" s="307">
        <v>23</v>
      </c>
      <c r="F106" s="307">
        <v>22</v>
      </c>
      <c r="G106" s="307">
        <v>27</v>
      </c>
      <c r="H106" s="307">
        <v>25</v>
      </c>
      <c r="I106" s="307">
        <v>27</v>
      </c>
      <c r="J106" s="307">
        <v>26</v>
      </c>
      <c r="K106" s="307">
        <v>37</v>
      </c>
      <c r="L106" s="307">
        <v>29</v>
      </c>
      <c r="M106" s="308">
        <v>29</v>
      </c>
      <c r="N106" s="308">
        <v>35</v>
      </c>
      <c r="O106" s="308">
        <v>35</v>
      </c>
    </row>
    <row r="107" spans="1:15" s="60" customFormat="1" ht="15.6" x14ac:dyDescent="0.3">
      <c r="A107" s="75"/>
      <c r="B107" s="303" t="s">
        <v>218</v>
      </c>
      <c r="C107" s="139">
        <f t="shared" si="2"/>
        <v>388</v>
      </c>
      <c r="D107" s="307">
        <v>15</v>
      </c>
      <c r="E107" s="307">
        <v>30</v>
      </c>
      <c r="F107" s="307">
        <v>28</v>
      </c>
      <c r="G107" s="307">
        <v>43</v>
      </c>
      <c r="H107" s="307">
        <v>45</v>
      </c>
      <c r="I107" s="307">
        <v>40</v>
      </c>
      <c r="J107" s="307">
        <v>19</v>
      </c>
      <c r="K107" s="307">
        <v>26</v>
      </c>
      <c r="L107" s="307">
        <v>25</v>
      </c>
      <c r="M107" s="308">
        <v>27</v>
      </c>
      <c r="N107" s="308">
        <v>45</v>
      </c>
      <c r="O107" s="308">
        <v>45</v>
      </c>
    </row>
    <row r="108" spans="1:15" s="60" customFormat="1" ht="15.6" x14ac:dyDescent="0.3">
      <c r="A108" s="75"/>
      <c r="B108" s="303" t="s">
        <v>219</v>
      </c>
      <c r="C108" s="139">
        <f t="shared" si="2"/>
        <v>593</v>
      </c>
      <c r="D108" s="307">
        <v>27</v>
      </c>
      <c r="E108" s="307">
        <v>63</v>
      </c>
      <c r="F108" s="307">
        <v>12</v>
      </c>
      <c r="G108" s="307">
        <v>34</v>
      </c>
      <c r="H108" s="307">
        <v>47</v>
      </c>
      <c r="I108" s="307">
        <v>23</v>
      </c>
      <c r="J108" s="307">
        <v>54</v>
      </c>
      <c r="K108" s="307">
        <v>89</v>
      </c>
      <c r="L108" s="307">
        <v>56</v>
      </c>
      <c r="M108" s="308">
        <v>48</v>
      </c>
      <c r="N108" s="308">
        <v>70</v>
      </c>
      <c r="O108" s="308">
        <v>70</v>
      </c>
    </row>
    <row r="109" spans="1:15" s="60" customFormat="1" ht="15.6" x14ac:dyDescent="0.3">
      <c r="A109" s="75"/>
      <c r="B109" s="46" t="s">
        <v>226</v>
      </c>
      <c r="C109" s="139">
        <f t="shared" si="2"/>
        <v>90</v>
      </c>
      <c r="D109" s="309">
        <v>9</v>
      </c>
      <c r="E109" s="309">
        <v>8</v>
      </c>
      <c r="F109" s="309">
        <v>6</v>
      </c>
      <c r="G109" s="309">
        <v>8</v>
      </c>
      <c r="H109" s="309">
        <v>6</v>
      </c>
      <c r="I109" s="309">
        <v>4</v>
      </c>
      <c r="J109" s="309">
        <v>7</v>
      </c>
      <c r="K109" s="309">
        <v>10</v>
      </c>
      <c r="L109" s="309">
        <v>5</v>
      </c>
      <c r="M109" s="308">
        <v>9</v>
      </c>
      <c r="N109" s="308">
        <v>9</v>
      </c>
      <c r="O109" s="308">
        <v>9</v>
      </c>
    </row>
    <row r="110" spans="1:15" s="60" customFormat="1" ht="15.6" x14ac:dyDescent="0.3">
      <c r="A110" s="75"/>
      <c r="B110" s="46" t="s">
        <v>227</v>
      </c>
      <c r="C110" s="139">
        <f t="shared" si="2"/>
        <v>43.8</v>
      </c>
      <c r="D110" s="309">
        <v>4</v>
      </c>
      <c r="E110" s="309"/>
      <c r="F110" s="309">
        <v>4.4000000000000004</v>
      </c>
      <c r="G110" s="309">
        <v>3</v>
      </c>
      <c r="H110" s="309">
        <v>1</v>
      </c>
      <c r="I110" s="309">
        <v>5</v>
      </c>
      <c r="J110" s="309">
        <v>5</v>
      </c>
      <c r="K110" s="309">
        <v>2</v>
      </c>
      <c r="L110" s="309">
        <v>4.4000000000000004</v>
      </c>
      <c r="M110" s="308">
        <v>5</v>
      </c>
      <c r="N110" s="308">
        <v>5</v>
      </c>
      <c r="O110" s="308">
        <v>5</v>
      </c>
    </row>
    <row r="111" spans="1:15" s="60" customFormat="1" ht="20.25" customHeight="1" x14ac:dyDescent="0.3">
      <c r="A111" s="75"/>
      <c r="B111" s="46" t="s">
        <v>228</v>
      </c>
      <c r="C111" s="139">
        <f t="shared" si="2"/>
        <v>4</v>
      </c>
      <c r="D111" s="309">
        <v>0</v>
      </c>
      <c r="E111" s="309">
        <v>0</v>
      </c>
      <c r="F111" s="309">
        <v>0</v>
      </c>
      <c r="G111" s="309">
        <v>0</v>
      </c>
      <c r="H111" s="309">
        <v>0</v>
      </c>
      <c r="I111" s="309">
        <v>0</v>
      </c>
      <c r="J111" s="309">
        <v>0</v>
      </c>
      <c r="K111" s="309">
        <v>0</v>
      </c>
      <c r="L111" s="309">
        <v>0</v>
      </c>
      <c r="M111" s="308">
        <v>0</v>
      </c>
      <c r="N111" s="308">
        <v>4</v>
      </c>
      <c r="O111" s="308">
        <v>0</v>
      </c>
    </row>
    <row r="112" spans="1:15" s="60" customFormat="1" ht="15.6" x14ac:dyDescent="0.3">
      <c r="A112" s="75"/>
      <c r="B112" s="46" t="s">
        <v>229</v>
      </c>
      <c r="C112" s="139">
        <f t="shared" si="2"/>
        <v>283</v>
      </c>
      <c r="D112" s="309">
        <v>18</v>
      </c>
      <c r="E112" s="309">
        <v>17</v>
      </c>
      <c r="F112" s="309">
        <v>15</v>
      </c>
      <c r="G112" s="309">
        <v>11</v>
      </c>
      <c r="H112" s="309">
        <v>10</v>
      </c>
      <c r="I112" s="309">
        <v>10</v>
      </c>
      <c r="J112" s="309">
        <v>7</v>
      </c>
      <c r="K112" s="309">
        <v>110</v>
      </c>
      <c r="L112" s="309">
        <v>25</v>
      </c>
      <c r="M112" s="308">
        <v>20</v>
      </c>
      <c r="N112" s="308">
        <v>20</v>
      </c>
      <c r="O112" s="308">
        <v>20</v>
      </c>
    </row>
    <row r="113" spans="1:15" s="60" customFormat="1" ht="15.6" x14ac:dyDescent="0.3">
      <c r="A113" s="75"/>
      <c r="B113" s="46" t="s">
        <v>161</v>
      </c>
      <c r="C113" s="139">
        <f t="shared" si="2"/>
        <v>48.1</v>
      </c>
      <c r="D113" s="309">
        <v>1</v>
      </c>
      <c r="E113" s="309">
        <v>2.1</v>
      </c>
      <c r="F113" s="309">
        <v>2.2999999999999998</v>
      </c>
      <c r="G113" s="309">
        <v>2.6</v>
      </c>
      <c r="H113" s="309">
        <v>0.8</v>
      </c>
      <c r="I113" s="309">
        <v>2</v>
      </c>
      <c r="J113" s="309">
        <v>6</v>
      </c>
      <c r="K113" s="309">
        <v>1</v>
      </c>
      <c r="L113" s="309">
        <v>4</v>
      </c>
      <c r="M113" s="308">
        <v>8.3000000000000007</v>
      </c>
      <c r="N113" s="308">
        <v>9</v>
      </c>
      <c r="O113" s="308">
        <v>9</v>
      </c>
    </row>
    <row r="114" spans="1:15" s="60" customFormat="1" ht="15.6" x14ac:dyDescent="0.3">
      <c r="A114" s="75"/>
      <c r="B114" s="46" t="s">
        <v>230</v>
      </c>
      <c r="C114" s="139">
        <f t="shared" si="2"/>
        <v>48</v>
      </c>
      <c r="D114" s="309">
        <v>4</v>
      </c>
      <c r="E114" s="309">
        <v>4</v>
      </c>
      <c r="F114" s="309">
        <v>3</v>
      </c>
      <c r="G114" s="309">
        <v>5</v>
      </c>
      <c r="H114" s="309">
        <v>3</v>
      </c>
      <c r="I114" s="309">
        <v>4</v>
      </c>
      <c r="J114" s="309">
        <v>5</v>
      </c>
      <c r="K114" s="309">
        <v>5</v>
      </c>
      <c r="L114" s="309">
        <v>0</v>
      </c>
      <c r="M114" s="308">
        <v>5</v>
      </c>
      <c r="N114" s="308">
        <v>5</v>
      </c>
      <c r="O114" s="308">
        <v>5</v>
      </c>
    </row>
    <row r="115" spans="1:15" s="60" customFormat="1" ht="15.6" x14ac:dyDescent="0.3">
      <c r="A115" s="310"/>
      <c r="B115" s="46" t="s">
        <v>224</v>
      </c>
      <c r="C115" s="139">
        <f t="shared" si="2"/>
        <v>156</v>
      </c>
      <c r="D115" s="309">
        <v>14</v>
      </c>
      <c r="E115" s="309">
        <v>15</v>
      </c>
      <c r="F115" s="309">
        <v>22</v>
      </c>
      <c r="G115" s="309">
        <v>15</v>
      </c>
      <c r="H115" s="309">
        <v>12</v>
      </c>
      <c r="I115" s="309">
        <v>9</v>
      </c>
      <c r="J115" s="309">
        <v>9</v>
      </c>
      <c r="K115" s="309">
        <v>3</v>
      </c>
      <c r="L115" s="309">
        <v>12</v>
      </c>
      <c r="M115" s="308">
        <v>15</v>
      </c>
      <c r="N115" s="309">
        <v>15</v>
      </c>
      <c r="O115" s="309">
        <v>15</v>
      </c>
    </row>
    <row r="116" spans="1:15" s="60" customFormat="1" ht="15.6" x14ac:dyDescent="0.3">
      <c r="A116" s="75"/>
      <c r="B116" s="46" t="s">
        <v>231</v>
      </c>
      <c r="C116" s="139">
        <f t="shared" si="2"/>
        <v>92.75</v>
      </c>
      <c r="D116" s="309">
        <v>5</v>
      </c>
      <c r="E116" s="309">
        <v>6</v>
      </c>
      <c r="F116" s="309">
        <v>6.25</v>
      </c>
      <c r="G116" s="309">
        <v>10.25</v>
      </c>
      <c r="H116" s="309">
        <v>6</v>
      </c>
      <c r="I116" s="309">
        <v>3</v>
      </c>
      <c r="J116" s="309">
        <v>17</v>
      </c>
      <c r="K116" s="309">
        <v>5</v>
      </c>
      <c r="L116" s="309">
        <v>10.25</v>
      </c>
      <c r="M116" s="308">
        <v>8</v>
      </c>
      <c r="N116" s="309">
        <v>8</v>
      </c>
      <c r="O116" s="309">
        <v>8</v>
      </c>
    </row>
    <row r="117" spans="1:15" s="60" customFormat="1" ht="31.2" x14ac:dyDescent="0.25">
      <c r="A117" s="75"/>
      <c r="B117" s="46" t="s">
        <v>68</v>
      </c>
      <c r="C117" s="63">
        <f>SUM(C118:C126)</f>
        <v>4100.8889999999992</v>
      </c>
      <c r="D117" s="139">
        <f t="shared" ref="D117:O117" si="3">SUM(D118:D126)</f>
        <v>330.09100000000001</v>
      </c>
      <c r="E117" s="139">
        <f t="shared" si="3"/>
        <v>401</v>
      </c>
      <c r="F117" s="139">
        <f t="shared" si="3"/>
        <v>327</v>
      </c>
      <c r="G117" s="139">
        <f t="shared" si="3"/>
        <v>328</v>
      </c>
      <c r="H117" s="139">
        <f t="shared" si="3"/>
        <v>317</v>
      </c>
      <c r="I117" s="139">
        <f t="shared" si="3"/>
        <v>244</v>
      </c>
      <c r="J117" s="139">
        <f t="shared" si="3"/>
        <v>245</v>
      </c>
      <c r="K117" s="139">
        <f t="shared" si="3"/>
        <v>227.5</v>
      </c>
      <c r="L117" s="139">
        <f t="shared" si="3"/>
        <v>374.9</v>
      </c>
      <c r="M117" s="139">
        <f t="shared" si="3"/>
        <v>440.19900000000007</v>
      </c>
      <c r="N117" s="139">
        <f t="shared" si="3"/>
        <v>426</v>
      </c>
      <c r="O117" s="139">
        <f t="shared" si="3"/>
        <v>440.19900000000007</v>
      </c>
    </row>
    <row r="118" spans="1:15" s="60" customFormat="1" ht="15.6" x14ac:dyDescent="0.3">
      <c r="A118" s="7"/>
      <c r="B118" s="46" t="s">
        <v>93</v>
      </c>
      <c r="C118" s="63">
        <f t="shared" si="2"/>
        <v>543.10799999999995</v>
      </c>
      <c r="D118" s="307">
        <v>46</v>
      </c>
      <c r="E118" s="307">
        <v>58</v>
      </c>
      <c r="F118" s="307">
        <v>64</v>
      </c>
      <c r="G118" s="307">
        <v>33</v>
      </c>
      <c r="H118" s="307">
        <v>69</v>
      </c>
      <c r="I118" s="307">
        <v>8</v>
      </c>
      <c r="J118" s="307">
        <v>4</v>
      </c>
      <c r="K118" s="307">
        <v>3</v>
      </c>
      <c r="L118" s="307">
        <v>44</v>
      </c>
      <c r="M118" s="309">
        <v>72.144999999999996</v>
      </c>
      <c r="N118" s="309">
        <v>69.817999999999998</v>
      </c>
      <c r="O118" s="309">
        <v>72.144999999999996</v>
      </c>
    </row>
    <row r="119" spans="1:15" s="60" customFormat="1" ht="15.6" x14ac:dyDescent="0.3">
      <c r="A119" s="7"/>
      <c r="B119" s="301" t="s">
        <v>165</v>
      </c>
      <c r="C119" s="63">
        <f>SUM(D119:O119)</f>
        <v>308.34500000000003</v>
      </c>
      <c r="D119" s="307">
        <v>19</v>
      </c>
      <c r="E119" s="307">
        <v>20</v>
      </c>
      <c r="F119" s="307">
        <v>17</v>
      </c>
      <c r="G119" s="307">
        <v>16</v>
      </c>
      <c r="H119" s="307">
        <v>19</v>
      </c>
      <c r="I119" s="307">
        <v>6</v>
      </c>
      <c r="J119" s="307">
        <v>5</v>
      </c>
      <c r="K119" s="307">
        <v>0</v>
      </c>
      <c r="L119" s="307">
        <v>19</v>
      </c>
      <c r="M119" s="309">
        <v>63.127000000000002</v>
      </c>
      <c r="N119" s="309">
        <v>61.091000000000001</v>
      </c>
      <c r="O119" s="309">
        <v>63.127000000000002</v>
      </c>
    </row>
    <row r="120" spans="1:15" s="60" customFormat="1" ht="15.6" x14ac:dyDescent="0.3">
      <c r="A120" s="7"/>
      <c r="B120" s="46" t="s">
        <v>172</v>
      </c>
      <c r="C120" s="63">
        <f t="shared" ref="C120:C126" si="4">SUM(D120:O120)</f>
        <v>545.86099999999999</v>
      </c>
      <c r="D120" s="307">
        <v>52.423999999999999</v>
      </c>
      <c r="E120" s="307">
        <v>63</v>
      </c>
      <c r="F120" s="307">
        <v>40</v>
      </c>
      <c r="G120" s="307">
        <v>23</v>
      </c>
      <c r="H120" s="307">
        <v>67</v>
      </c>
      <c r="I120" s="307">
        <v>32</v>
      </c>
      <c r="J120" s="307">
        <v>51</v>
      </c>
      <c r="K120" s="307">
        <v>48</v>
      </c>
      <c r="L120" s="307">
        <v>49</v>
      </c>
      <c r="M120" s="309">
        <v>40.582000000000001</v>
      </c>
      <c r="N120" s="309">
        <v>39.273000000000003</v>
      </c>
      <c r="O120" s="309">
        <v>40.582000000000001</v>
      </c>
    </row>
    <row r="121" spans="1:15" s="60" customFormat="1" ht="15.6" x14ac:dyDescent="0.3">
      <c r="A121" s="7"/>
      <c r="B121" s="46" t="s">
        <v>245</v>
      </c>
      <c r="C121" s="63">
        <f t="shared" si="4"/>
        <v>628.34499999999991</v>
      </c>
      <c r="D121" s="307">
        <v>69</v>
      </c>
      <c r="E121" s="307">
        <v>64</v>
      </c>
      <c r="F121" s="307">
        <v>54</v>
      </c>
      <c r="G121" s="307">
        <v>83</v>
      </c>
      <c r="H121" s="307">
        <v>49</v>
      </c>
      <c r="I121" s="307">
        <v>8</v>
      </c>
      <c r="J121" s="307">
        <v>34</v>
      </c>
      <c r="K121" s="307">
        <v>39</v>
      </c>
      <c r="L121" s="307">
        <v>41</v>
      </c>
      <c r="M121" s="309">
        <v>63.127000000000002</v>
      </c>
      <c r="N121" s="309">
        <v>61.091000000000001</v>
      </c>
      <c r="O121" s="309">
        <v>63.127000000000002</v>
      </c>
    </row>
    <row r="122" spans="1:15" s="60" customFormat="1" ht="15.6" x14ac:dyDescent="0.3">
      <c r="A122" s="7"/>
      <c r="B122" s="46" t="s">
        <v>222</v>
      </c>
      <c r="C122" s="63">
        <f t="shared" si="4"/>
        <v>652.81799999999987</v>
      </c>
      <c r="D122" s="307">
        <v>50</v>
      </c>
      <c r="E122" s="307">
        <v>43</v>
      </c>
      <c r="F122" s="307">
        <v>35</v>
      </c>
      <c r="G122" s="307">
        <v>46</v>
      </c>
      <c r="H122" s="307">
        <v>0</v>
      </c>
      <c r="I122" s="307">
        <v>71</v>
      </c>
      <c r="J122" s="307">
        <v>37</v>
      </c>
      <c r="K122" s="307">
        <v>20</v>
      </c>
      <c r="L122" s="307">
        <v>143.4</v>
      </c>
      <c r="M122" s="309">
        <v>69.891000000000005</v>
      </c>
      <c r="N122" s="309">
        <v>67.635999999999996</v>
      </c>
      <c r="O122" s="309">
        <v>69.891000000000005</v>
      </c>
    </row>
    <row r="123" spans="1:15" s="60" customFormat="1" ht="15.6" x14ac:dyDescent="0.3">
      <c r="A123" s="7"/>
      <c r="B123" s="46" t="s">
        <v>176</v>
      </c>
      <c r="C123" s="63">
        <f t="shared" si="4"/>
        <v>655.59400000000005</v>
      </c>
      <c r="D123" s="307">
        <v>44.393999999999998</v>
      </c>
      <c r="E123" s="307">
        <v>69</v>
      </c>
      <c r="F123" s="307">
        <v>54</v>
      </c>
      <c r="G123" s="307">
        <v>47</v>
      </c>
      <c r="H123" s="307">
        <v>77</v>
      </c>
      <c r="I123" s="307">
        <v>68</v>
      </c>
      <c r="J123" s="307">
        <v>60</v>
      </c>
      <c r="K123" s="307">
        <v>62.5</v>
      </c>
      <c r="L123" s="307">
        <v>26.5</v>
      </c>
      <c r="M123" s="309">
        <v>49.6</v>
      </c>
      <c r="N123" s="309">
        <v>48</v>
      </c>
      <c r="O123" s="309">
        <v>49.6</v>
      </c>
    </row>
    <row r="124" spans="1:15" s="60" customFormat="1" ht="15.6" x14ac:dyDescent="0.3">
      <c r="A124" s="7"/>
      <c r="B124" s="46" t="s">
        <v>246</v>
      </c>
      <c r="C124" s="63">
        <f t="shared" si="4"/>
        <v>395.29400000000004</v>
      </c>
      <c r="D124" s="307">
        <v>21.167000000000002</v>
      </c>
      <c r="E124" s="307">
        <v>46</v>
      </c>
      <c r="F124" s="307">
        <v>31</v>
      </c>
      <c r="G124" s="307">
        <v>35</v>
      </c>
      <c r="H124" s="307">
        <v>18</v>
      </c>
      <c r="I124" s="307">
        <v>27</v>
      </c>
      <c r="J124" s="307">
        <v>30</v>
      </c>
      <c r="K124" s="307">
        <v>30</v>
      </c>
      <c r="L124" s="307">
        <v>30</v>
      </c>
      <c r="M124" s="309">
        <v>42.835999999999999</v>
      </c>
      <c r="N124" s="309">
        <v>41.454999999999998</v>
      </c>
      <c r="O124" s="309">
        <v>42.835999999999999</v>
      </c>
    </row>
    <row r="125" spans="1:15" s="60" customFormat="1" ht="15.6" x14ac:dyDescent="0.3">
      <c r="A125" s="7"/>
      <c r="B125" s="46" t="s">
        <v>221</v>
      </c>
      <c r="C125" s="63">
        <f t="shared" si="4"/>
        <v>371.52400000000006</v>
      </c>
      <c r="D125" s="307">
        <v>28.106000000000002</v>
      </c>
      <c r="E125" s="307">
        <v>38</v>
      </c>
      <c r="F125" s="307">
        <v>32</v>
      </c>
      <c r="G125" s="307">
        <v>45</v>
      </c>
      <c r="H125" s="307">
        <v>18</v>
      </c>
      <c r="I125" s="307">
        <v>24</v>
      </c>
      <c r="J125" s="307">
        <v>24</v>
      </c>
      <c r="K125" s="307">
        <v>25</v>
      </c>
      <c r="L125" s="307">
        <v>22</v>
      </c>
      <c r="M125" s="309">
        <v>38.890999999999998</v>
      </c>
      <c r="N125" s="309">
        <v>37.636000000000003</v>
      </c>
      <c r="O125" s="309">
        <v>38.890999999999998</v>
      </c>
    </row>
    <row r="126" spans="1:15" s="60" customFormat="1" ht="15.6" x14ac:dyDescent="0.25">
      <c r="A126" s="7"/>
      <c r="B126" s="46" t="s">
        <v>198</v>
      </c>
      <c r="C126" s="139">
        <f t="shared" si="4"/>
        <v>0</v>
      </c>
      <c r="D126" s="311">
        <v>0</v>
      </c>
      <c r="E126" s="311">
        <v>0</v>
      </c>
      <c r="F126" s="311">
        <v>0</v>
      </c>
      <c r="G126" s="311">
        <v>0</v>
      </c>
      <c r="H126" s="311">
        <v>0</v>
      </c>
      <c r="I126" s="311">
        <v>0</v>
      </c>
      <c r="J126" s="311">
        <v>0</v>
      </c>
      <c r="K126" s="311">
        <v>0</v>
      </c>
      <c r="L126" s="311">
        <v>0</v>
      </c>
      <c r="M126" s="311">
        <v>0</v>
      </c>
      <c r="N126" s="311">
        <v>0</v>
      </c>
      <c r="O126" s="311">
        <v>0</v>
      </c>
    </row>
    <row r="127" spans="1:15" s="60" customFormat="1" ht="15.6" x14ac:dyDescent="0.25">
      <c r="A127" s="7">
        <v>2</v>
      </c>
      <c r="B127" s="46" t="s">
        <v>232</v>
      </c>
      <c r="C127" s="139">
        <f t="shared" ref="C127:O127" si="5">SUM(C128:C129)</f>
        <v>745</v>
      </c>
      <c r="D127" s="139">
        <f t="shared" si="5"/>
        <v>20</v>
      </c>
      <c r="E127" s="139">
        <f t="shared" si="5"/>
        <v>20</v>
      </c>
      <c r="F127" s="139">
        <f t="shared" si="5"/>
        <v>30</v>
      </c>
      <c r="G127" s="139">
        <f t="shared" si="5"/>
        <v>101</v>
      </c>
      <c r="H127" s="139">
        <f t="shared" si="5"/>
        <v>63</v>
      </c>
      <c r="I127" s="139">
        <f t="shared" si="5"/>
        <v>90</v>
      </c>
      <c r="J127" s="139">
        <f t="shared" si="5"/>
        <v>93</v>
      </c>
      <c r="K127" s="139">
        <f t="shared" si="5"/>
        <v>89</v>
      </c>
      <c r="L127" s="139">
        <f t="shared" si="5"/>
        <v>83</v>
      </c>
      <c r="M127" s="139">
        <f t="shared" si="5"/>
        <v>70</v>
      </c>
      <c r="N127" s="139">
        <f t="shared" si="5"/>
        <v>43</v>
      </c>
      <c r="O127" s="139">
        <f t="shared" si="5"/>
        <v>43</v>
      </c>
    </row>
    <row r="128" spans="1:15" s="60" customFormat="1" ht="15.6" x14ac:dyDescent="0.25">
      <c r="A128" s="7"/>
      <c r="B128" s="46" t="s">
        <v>233</v>
      </c>
      <c r="C128" s="139">
        <f>SUM(D128:O128)</f>
        <v>571</v>
      </c>
      <c r="D128" s="139">
        <v>20</v>
      </c>
      <c r="E128" s="139">
        <v>20</v>
      </c>
      <c r="F128" s="139">
        <v>30</v>
      </c>
      <c r="G128" s="139">
        <v>50</v>
      </c>
      <c r="H128" s="139">
        <v>60</v>
      </c>
      <c r="I128" s="139">
        <v>75</v>
      </c>
      <c r="J128" s="139">
        <v>80</v>
      </c>
      <c r="K128" s="139">
        <v>80</v>
      </c>
      <c r="L128" s="139">
        <v>60</v>
      </c>
      <c r="M128" s="139">
        <v>40</v>
      </c>
      <c r="N128" s="139">
        <v>28</v>
      </c>
      <c r="O128" s="139">
        <v>28</v>
      </c>
    </row>
    <row r="129" spans="1:5980" s="60" customFormat="1" ht="15.6" x14ac:dyDescent="0.25">
      <c r="A129" s="142"/>
      <c r="B129" s="46" t="s">
        <v>22</v>
      </c>
      <c r="C129" s="139">
        <f>SUM(D129:O129)</f>
        <v>174</v>
      </c>
      <c r="D129" s="139">
        <v>0</v>
      </c>
      <c r="E129" s="139">
        <v>0</v>
      </c>
      <c r="F129" s="139">
        <v>0</v>
      </c>
      <c r="G129" s="139">
        <v>51</v>
      </c>
      <c r="H129" s="139">
        <v>3</v>
      </c>
      <c r="I129" s="139">
        <v>15</v>
      </c>
      <c r="J129" s="139">
        <v>13</v>
      </c>
      <c r="K129" s="139">
        <v>9</v>
      </c>
      <c r="L129" s="139">
        <v>23</v>
      </c>
      <c r="M129" s="139">
        <v>30</v>
      </c>
      <c r="N129" s="139">
        <v>15</v>
      </c>
      <c r="O129" s="139">
        <v>15</v>
      </c>
    </row>
    <row r="130" spans="1:5980" s="60" customFormat="1" ht="15.6" x14ac:dyDescent="0.25">
      <c r="A130" s="7">
        <v>3</v>
      </c>
      <c r="B130" s="46" t="s">
        <v>63</v>
      </c>
      <c r="C130" s="139">
        <f>C131</f>
        <v>103</v>
      </c>
      <c r="D130" s="139">
        <f t="shared" ref="D130:O130" si="6">D131</f>
        <v>7</v>
      </c>
      <c r="E130" s="139">
        <f t="shared" si="6"/>
        <v>5</v>
      </c>
      <c r="F130" s="139">
        <f t="shared" si="6"/>
        <v>47</v>
      </c>
      <c r="G130" s="139">
        <f t="shared" si="6"/>
        <v>5</v>
      </c>
      <c r="H130" s="139">
        <f>H131</f>
        <v>5</v>
      </c>
      <c r="I130" s="139">
        <f t="shared" si="6"/>
        <v>3</v>
      </c>
      <c r="J130" s="139">
        <f t="shared" si="6"/>
        <v>5</v>
      </c>
      <c r="K130" s="139">
        <f t="shared" si="6"/>
        <v>5</v>
      </c>
      <c r="L130" s="139">
        <f t="shared" si="6"/>
        <v>7</v>
      </c>
      <c r="M130" s="139">
        <f t="shared" si="6"/>
        <v>6</v>
      </c>
      <c r="N130" s="139">
        <f t="shared" si="6"/>
        <v>4</v>
      </c>
      <c r="O130" s="139">
        <f t="shared" si="6"/>
        <v>4</v>
      </c>
    </row>
    <row r="131" spans="1:5980" s="60" customFormat="1" ht="15.6" x14ac:dyDescent="0.25">
      <c r="A131" s="75"/>
      <c r="B131" s="46" t="s">
        <v>234</v>
      </c>
      <c r="C131" s="139">
        <f>SUM(D131:O131)</f>
        <v>103</v>
      </c>
      <c r="D131" s="139">
        <v>7</v>
      </c>
      <c r="E131" s="139">
        <v>5</v>
      </c>
      <c r="F131" s="139">
        <v>47</v>
      </c>
      <c r="G131" s="139">
        <v>5</v>
      </c>
      <c r="H131" s="139">
        <v>5</v>
      </c>
      <c r="I131" s="139">
        <v>3</v>
      </c>
      <c r="J131" s="139">
        <v>5</v>
      </c>
      <c r="K131" s="139">
        <v>5</v>
      </c>
      <c r="L131" s="139">
        <v>7</v>
      </c>
      <c r="M131" s="139">
        <v>6</v>
      </c>
      <c r="N131" s="139">
        <v>4</v>
      </c>
      <c r="O131" s="139">
        <v>4</v>
      </c>
    </row>
    <row r="132" spans="1:5980" s="60" customFormat="1" ht="15.6" x14ac:dyDescent="0.25">
      <c r="A132" s="7">
        <v>4</v>
      </c>
      <c r="B132" s="49" t="s">
        <v>235</v>
      </c>
      <c r="C132" s="139">
        <f t="shared" ref="C132:C140" si="7">SUM(D132:O132)</f>
        <v>77</v>
      </c>
      <c r="D132" s="139">
        <v>4</v>
      </c>
      <c r="E132" s="139">
        <v>7</v>
      </c>
      <c r="F132" s="139">
        <v>5</v>
      </c>
      <c r="G132" s="139">
        <v>9</v>
      </c>
      <c r="H132" s="139">
        <v>6</v>
      </c>
      <c r="I132" s="139">
        <v>6</v>
      </c>
      <c r="J132" s="139">
        <v>8</v>
      </c>
      <c r="K132" s="139">
        <v>11</v>
      </c>
      <c r="L132" s="139">
        <v>4</v>
      </c>
      <c r="M132" s="139">
        <v>6</v>
      </c>
      <c r="N132" s="139">
        <v>6</v>
      </c>
      <c r="O132" s="139">
        <v>5</v>
      </c>
    </row>
    <row r="133" spans="1:5980" s="78" customFormat="1" ht="15.6" x14ac:dyDescent="0.25">
      <c r="A133" s="7">
        <v>5</v>
      </c>
      <c r="B133" s="46" t="s">
        <v>65</v>
      </c>
      <c r="C133" s="59">
        <f t="shared" ref="C133:O133" si="8">SUM(C134:C139)</f>
        <v>1363.127</v>
      </c>
      <c r="D133" s="139">
        <f t="shared" si="8"/>
        <v>88</v>
      </c>
      <c r="E133" s="139">
        <f t="shared" si="8"/>
        <v>106</v>
      </c>
      <c r="F133" s="139">
        <f t="shared" si="8"/>
        <v>94</v>
      </c>
      <c r="G133" s="139">
        <f t="shared" si="8"/>
        <v>81</v>
      </c>
      <c r="H133" s="139">
        <f t="shared" si="8"/>
        <v>101</v>
      </c>
      <c r="I133" s="139">
        <f t="shared" si="8"/>
        <v>79</v>
      </c>
      <c r="J133" s="63">
        <f t="shared" si="8"/>
        <v>73.852000000000004</v>
      </c>
      <c r="K133" s="63">
        <f t="shared" si="8"/>
        <v>74.275000000000006</v>
      </c>
      <c r="L133" s="139">
        <f t="shared" si="8"/>
        <v>155</v>
      </c>
      <c r="M133" s="139">
        <f t="shared" si="8"/>
        <v>157</v>
      </c>
      <c r="N133" s="139">
        <f t="shared" si="8"/>
        <v>174</v>
      </c>
      <c r="O133" s="139">
        <f t="shared" si="8"/>
        <v>180</v>
      </c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</row>
    <row r="134" spans="1:5980" s="78" customFormat="1" ht="15.6" x14ac:dyDescent="0.25">
      <c r="A134" s="61"/>
      <c r="B134" s="46" t="s">
        <v>236</v>
      </c>
      <c r="C134" s="139">
        <f t="shared" si="7"/>
        <v>405</v>
      </c>
      <c r="D134" s="139">
        <v>27</v>
      </c>
      <c r="E134" s="139">
        <v>35</v>
      </c>
      <c r="F134" s="139">
        <v>30</v>
      </c>
      <c r="G134" s="139">
        <v>26</v>
      </c>
      <c r="H134" s="139">
        <v>35</v>
      </c>
      <c r="I134" s="139">
        <v>30</v>
      </c>
      <c r="J134" s="139">
        <v>28</v>
      </c>
      <c r="K134" s="139">
        <v>25</v>
      </c>
      <c r="L134" s="139">
        <v>32</v>
      </c>
      <c r="M134" s="139">
        <v>50</v>
      </c>
      <c r="N134" s="139">
        <v>44</v>
      </c>
      <c r="O134" s="139">
        <v>43</v>
      </c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</row>
    <row r="135" spans="1:5980" s="78" customFormat="1" ht="15.6" x14ac:dyDescent="0.25">
      <c r="A135" s="142"/>
      <c r="B135" s="46" t="s">
        <v>237</v>
      </c>
      <c r="C135" s="59">
        <f t="shared" si="7"/>
        <v>102.812</v>
      </c>
      <c r="D135" s="139">
        <v>9</v>
      </c>
      <c r="E135" s="139">
        <v>10</v>
      </c>
      <c r="F135" s="139">
        <v>7</v>
      </c>
      <c r="G135" s="139">
        <v>9</v>
      </c>
      <c r="H135" s="139">
        <v>7</v>
      </c>
      <c r="I135" s="139">
        <v>8</v>
      </c>
      <c r="J135" s="260">
        <v>10.811999999999999</v>
      </c>
      <c r="K135" s="139">
        <v>6</v>
      </c>
      <c r="L135" s="139">
        <v>9</v>
      </c>
      <c r="M135" s="139">
        <v>7</v>
      </c>
      <c r="N135" s="139">
        <v>9</v>
      </c>
      <c r="O135" s="139">
        <v>11</v>
      </c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</row>
    <row r="136" spans="1:5980" s="78" customFormat="1" ht="15.6" x14ac:dyDescent="0.25">
      <c r="A136" s="142"/>
      <c r="B136" s="46" t="s">
        <v>44</v>
      </c>
      <c r="C136" s="59">
        <f t="shared" si="7"/>
        <v>433.315</v>
      </c>
      <c r="D136" s="139">
        <v>10</v>
      </c>
      <c r="E136" s="139">
        <v>18</v>
      </c>
      <c r="F136" s="139">
        <v>15</v>
      </c>
      <c r="G136" s="139">
        <v>12</v>
      </c>
      <c r="H136" s="139">
        <v>21</v>
      </c>
      <c r="I136" s="260">
        <v>22</v>
      </c>
      <c r="J136" s="63">
        <v>22.04</v>
      </c>
      <c r="K136" s="63">
        <v>30.274999999999999</v>
      </c>
      <c r="L136" s="139">
        <v>83</v>
      </c>
      <c r="M136" s="139">
        <v>61</v>
      </c>
      <c r="N136" s="139">
        <v>69</v>
      </c>
      <c r="O136" s="139">
        <v>70</v>
      </c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  <c r="AML136" s="60"/>
      <c r="AMM136" s="60"/>
      <c r="AMN136" s="60"/>
      <c r="AMO136" s="60"/>
      <c r="AMP136" s="60"/>
      <c r="AMQ136" s="60"/>
      <c r="AMR136" s="60"/>
      <c r="AMS136" s="60"/>
      <c r="AMT136" s="60"/>
      <c r="AMU136" s="60"/>
      <c r="AMV136" s="60"/>
      <c r="AMW136" s="60"/>
      <c r="AMX136" s="60"/>
      <c r="AMY136" s="60"/>
      <c r="AMZ136" s="60"/>
      <c r="ANA136" s="60"/>
      <c r="ANB136" s="60"/>
      <c r="ANC136" s="60"/>
      <c r="AND136" s="60"/>
      <c r="ANE136" s="60"/>
      <c r="ANF136" s="60"/>
      <c r="ANG136" s="60"/>
      <c r="ANH136" s="60"/>
      <c r="ANI136" s="60"/>
      <c r="ANJ136" s="60"/>
      <c r="ANK136" s="60"/>
      <c r="ANL136" s="60"/>
      <c r="ANM136" s="60"/>
      <c r="ANN136" s="60"/>
      <c r="ANO136" s="60"/>
      <c r="ANP136" s="60"/>
      <c r="ANQ136" s="60"/>
      <c r="ANR136" s="60"/>
      <c r="ANS136" s="60"/>
      <c r="ANT136" s="60"/>
      <c r="ANU136" s="60"/>
      <c r="ANV136" s="60"/>
      <c r="ANW136" s="60"/>
      <c r="ANX136" s="60"/>
      <c r="ANY136" s="60"/>
      <c r="ANZ136" s="60"/>
      <c r="AOA136" s="60"/>
      <c r="AOB136" s="60"/>
      <c r="AOC136" s="60"/>
      <c r="AOD136" s="60"/>
      <c r="AOE136" s="60"/>
      <c r="AOF136" s="60"/>
      <c r="AOG136" s="60"/>
      <c r="AOH136" s="60"/>
      <c r="AOI136" s="60"/>
      <c r="AOJ136" s="60"/>
      <c r="AOK136" s="60"/>
      <c r="AOL136" s="60"/>
      <c r="AOM136" s="60"/>
      <c r="AON136" s="60"/>
      <c r="AOO136" s="60"/>
      <c r="AOP136" s="60"/>
      <c r="AOQ136" s="60"/>
      <c r="AOR136" s="60"/>
      <c r="AOS136" s="60"/>
      <c r="AOT136" s="60"/>
      <c r="AOU136" s="60"/>
      <c r="AOV136" s="60"/>
      <c r="AOW136" s="60"/>
      <c r="AOX136" s="60"/>
      <c r="AOY136" s="60"/>
      <c r="AOZ136" s="60"/>
      <c r="APA136" s="60"/>
      <c r="APB136" s="60"/>
      <c r="APC136" s="60"/>
      <c r="APD136" s="60"/>
      <c r="APE136" s="60"/>
      <c r="APF136" s="60"/>
      <c r="APG136" s="60"/>
      <c r="APH136" s="60"/>
      <c r="API136" s="60"/>
      <c r="APJ136" s="60"/>
      <c r="APK136" s="60"/>
      <c r="APL136" s="60"/>
      <c r="APM136" s="60"/>
      <c r="APN136" s="60"/>
      <c r="APO136" s="60"/>
      <c r="APP136" s="60"/>
      <c r="APQ136" s="60"/>
      <c r="APR136" s="60"/>
      <c r="APS136" s="60"/>
      <c r="APT136" s="60"/>
      <c r="APU136" s="60"/>
      <c r="APV136" s="60"/>
      <c r="APW136" s="60"/>
      <c r="APX136" s="60"/>
      <c r="APY136" s="60"/>
      <c r="APZ136" s="60"/>
      <c r="AQA136" s="60"/>
      <c r="AQB136" s="60"/>
      <c r="AQC136" s="60"/>
      <c r="AQD136" s="60"/>
      <c r="AQE136" s="60"/>
      <c r="AQF136" s="60"/>
      <c r="AQG136" s="60"/>
      <c r="AQH136" s="60"/>
      <c r="AQI136" s="60"/>
      <c r="AQJ136" s="60"/>
      <c r="AQK136" s="60"/>
      <c r="AQL136" s="60"/>
      <c r="AQM136" s="60"/>
      <c r="AQN136" s="60"/>
      <c r="AQO136" s="60"/>
      <c r="AQP136" s="60"/>
      <c r="AQQ136" s="60"/>
      <c r="AQR136" s="60"/>
      <c r="AQS136" s="60"/>
      <c r="AQT136" s="60"/>
      <c r="AQU136" s="60"/>
      <c r="AQV136" s="60"/>
      <c r="AQW136" s="60"/>
      <c r="AQX136" s="60"/>
      <c r="AQY136" s="60"/>
      <c r="AQZ136" s="60"/>
      <c r="ARA136" s="60"/>
      <c r="ARB136" s="60"/>
      <c r="ARC136" s="60"/>
      <c r="ARD136" s="60"/>
      <c r="ARE136" s="60"/>
      <c r="ARF136" s="60"/>
      <c r="ARG136" s="60"/>
      <c r="ARH136" s="60"/>
      <c r="ARI136" s="60"/>
      <c r="ARJ136" s="60"/>
      <c r="ARK136" s="60"/>
      <c r="ARL136" s="60"/>
      <c r="ARM136" s="60"/>
      <c r="ARN136" s="60"/>
      <c r="ARO136" s="60"/>
      <c r="ARP136" s="60"/>
      <c r="ARQ136" s="60"/>
      <c r="ARR136" s="60"/>
      <c r="ARS136" s="60"/>
      <c r="ART136" s="60"/>
      <c r="ARU136" s="60"/>
      <c r="ARV136" s="60"/>
      <c r="ARW136" s="60"/>
      <c r="ARX136" s="60"/>
      <c r="ARY136" s="60"/>
      <c r="ARZ136" s="60"/>
      <c r="ASA136" s="60"/>
      <c r="ASB136" s="60"/>
      <c r="ASC136" s="60"/>
      <c r="ASD136" s="60"/>
      <c r="ASE136" s="60"/>
      <c r="ASF136" s="60"/>
      <c r="ASG136" s="60"/>
      <c r="ASH136" s="60"/>
      <c r="ASI136" s="60"/>
      <c r="ASJ136" s="60"/>
      <c r="ASK136" s="60"/>
      <c r="ASL136" s="60"/>
      <c r="ASM136" s="60"/>
      <c r="ASN136" s="60"/>
      <c r="ASO136" s="60"/>
      <c r="ASP136" s="60"/>
      <c r="ASQ136" s="60"/>
      <c r="ASR136" s="60"/>
      <c r="ASS136" s="60"/>
      <c r="AST136" s="60"/>
      <c r="ASU136" s="60"/>
      <c r="ASV136" s="60"/>
      <c r="ASW136" s="60"/>
      <c r="ASX136" s="60"/>
      <c r="ASY136" s="60"/>
      <c r="ASZ136" s="60"/>
      <c r="ATA136" s="60"/>
      <c r="ATB136" s="60"/>
      <c r="ATC136" s="60"/>
      <c r="ATD136" s="60"/>
      <c r="ATE136" s="60"/>
      <c r="ATF136" s="60"/>
      <c r="ATG136" s="60"/>
      <c r="ATH136" s="60"/>
      <c r="ATI136" s="60"/>
      <c r="ATJ136" s="60"/>
      <c r="ATK136" s="60"/>
      <c r="ATL136" s="60"/>
      <c r="ATM136" s="60"/>
      <c r="ATN136" s="60"/>
      <c r="ATO136" s="60"/>
      <c r="ATP136" s="60"/>
      <c r="ATQ136" s="60"/>
      <c r="ATR136" s="60"/>
      <c r="ATS136" s="60"/>
      <c r="ATT136" s="60"/>
      <c r="ATU136" s="60"/>
      <c r="ATV136" s="60"/>
      <c r="ATW136" s="60"/>
      <c r="ATX136" s="60"/>
      <c r="ATY136" s="60"/>
      <c r="ATZ136" s="60"/>
      <c r="AUA136" s="60"/>
      <c r="AUB136" s="60"/>
      <c r="AUC136" s="60"/>
      <c r="AUD136" s="60"/>
      <c r="AUE136" s="60"/>
      <c r="AUF136" s="60"/>
      <c r="AUG136" s="60"/>
      <c r="AUH136" s="60"/>
      <c r="AUI136" s="60"/>
      <c r="AUJ136" s="60"/>
      <c r="AUK136" s="60"/>
      <c r="AUL136" s="60"/>
      <c r="AUM136" s="60"/>
      <c r="AUN136" s="60"/>
      <c r="AUO136" s="60"/>
      <c r="AUP136" s="60"/>
      <c r="AUQ136" s="60"/>
      <c r="AUR136" s="60"/>
      <c r="AUS136" s="60"/>
      <c r="AUT136" s="60"/>
      <c r="AUU136" s="60"/>
      <c r="AUV136" s="60"/>
      <c r="AUW136" s="60"/>
      <c r="AUX136" s="60"/>
      <c r="AUY136" s="60"/>
      <c r="AUZ136" s="60"/>
      <c r="AVA136" s="60"/>
      <c r="AVB136" s="60"/>
      <c r="AVC136" s="60"/>
      <c r="AVD136" s="60"/>
      <c r="AVE136" s="60"/>
      <c r="AVF136" s="60"/>
      <c r="AVG136" s="60"/>
      <c r="AVH136" s="60"/>
      <c r="AVI136" s="60"/>
      <c r="AVJ136" s="60"/>
      <c r="AVK136" s="60"/>
      <c r="AVL136" s="60"/>
      <c r="AVM136" s="60"/>
      <c r="AVN136" s="60"/>
      <c r="AVO136" s="60"/>
      <c r="AVP136" s="60"/>
      <c r="AVQ136" s="60"/>
      <c r="AVR136" s="60"/>
      <c r="AVS136" s="60"/>
      <c r="AVT136" s="60"/>
      <c r="AVU136" s="60"/>
      <c r="AVV136" s="60"/>
      <c r="AVW136" s="60"/>
      <c r="AVX136" s="60"/>
      <c r="AVY136" s="60"/>
      <c r="AVZ136" s="60"/>
      <c r="AWA136" s="60"/>
      <c r="AWB136" s="60"/>
      <c r="AWC136" s="60"/>
      <c r="AWD136" s="60"/>
      <c r="AWE136" s="60"/>
      <c r="AWF136" s="60"/>
      <c r="AWG136" s="60"/>
      <c r="AWH136" s="60"/>
      <c r="AWI136" s="60"/>
      <c r="AWJ136" s="60"/>
      <c r="AWK136" s="60"/>
      <c r="AWL136" s="60"/>
      <c r="AWM136" s="60"/>
      <c r="AWN136" s="60"/>
      <c r="AWO136" s="60"/>
      <c r="AWP136" s="60"/>
      <c r="AWQ136" s="60"/>
      <c r="AWR136" s="60"/>
      <c r="AWS136" s="60"/>
      <c r="AWT136" s="60"/>
      <c r="AWU136" s="60"/>
      <c r="AWV136" s="60"/>
      <c r="AWW136" s="60"/>
      <c r="AWX136" s="60"/>
      <c r="AWY136" s="60"/>
      <c r="AWZ136" s="60"/>
      <c r="AXA136" s="60"/>
      <c r="AXB136" s="60"/>
      <c r="AXC136" s="60"/>
      <c r="AXD136" s="60"/>
      <c r="AXE136" s="60"/>
      <c r="AXF136" s="60"/>
      <c r="AXG136" s="60"/>
      <c r="AXH136" s="60"/>
      <c r="AXI136" s="60"/>
      <c r="AXJ136" s="60"/>
      <c r="AXK136" s="60"/>
      <c r="AXL136" s="60"/>
      <c r="AXM136" s="60"/>
      <c r="AXN136" s="60"/>
      <c r="AXO136" s="60"/>
      <c r="AXP136" s="60"/>
      <c r="AXQ136" s="60"/>
      <c r="AXR136" s="60"/>
      <c r="AXS136" s="60"/>
      <c r="AXT136" s="60"/>
      <c r="AXU136" s="60"/>
      <c r="AXV136" s="60"/>
      <c r="AXW136" s="60"/>
      <c r="AXX136" s="60"/>
      <c r="AXY136" s="60"/>
      <c r="AXZ136" s="60"/>
      <c r="AYA136" s="60"/>
      <c r="AYB136" s="60"/>
      <c r="AYC136" s="60"/>
      <c r="AYD136" s="60"/>
      <c r="AYE136" s="60"/>
      <c r="AYF136" s="60"/>
      <c r="AYG136" s="60"/>
      <c r="AYH136" s="60"/>
      <c r="AYI136" s="60"/>
      <c r="AYJ136" s="60"/>
      <c r="AYK136" s="60"/>
      <c r="AYL136" s="60"/>
      <c r="AYM136" s="60"/>
      <c r="AYN136" s="60"/>
      <c r="AYO136" s="60"/>
      <c r="AYP136" s="60"/>
      <c r="AYQ136" s="60"/>
      <c r="AYR136" s="60"/>
      <c r="AYS136" s="60"/>
      <c r="AYT136" s="60"/>
      <c r="AYU136" s="60"/>
      <c r="AYV136" s="60"/>
      <c r="AYW136" s="60"/>
      <c r="AYX136" s="60"/>
      <c r="AYY136" s="60"/>
      <c r="AYZ136" s="60"/>
      <c r="AZA136" s="60"/>
      <c r="AZB136" s="60"/>
      <c r="AZC136" s="60"/>
      <c r="AZD136" s="60"/>
      <c r="AZE136" s="60"/>
      <c r="AZF136" s="60"/>
      <c r="AZG136" s="60"/>
      <c r="AZH136" s="60"/>
      <c r="AZI136" s="60"/>
      <c r="AZJ136" s="60"/>
      <c r="AZK136" s="60"/>
      <c r="AZL136" s="60"/>
      <c r="AZM136" s="60"/>
      <c r="AZN136" s="60"/>
      <c r="AZO136" s="60"/>
      <c r="AZP136" s="60"/>
      <c r="AZQ136" s="60"/>
      <c r="AZR136" s="60"/>
      <c r="AZS136" s="60"/>
      <c r="AZT136" s="60"/>
      <c r="AZU136" s="60"/>
      <c r="AZV136" s="60"/>
      <c r="AZW136" s="60"/>
      <c r="AZX136" s="60"/>
      <c r="AZY136" s="60"/>
      <c r="AZZ136" s="60"/>
      <c r="BAA136" s="60"/>
      <c r="BAB136" s="60"/>
      <c r="BAC136" s="60"/>
      <c r="BAD136" s="60"/>
      <c r="BAE136" s="60"/>
      <c r="BAF136" s="60"/>
      <c r="BAG136" s="60"/>
      <c r="BAH136" s="60"/>
      <c r="BAI136" s="60"/>
      <c r="BAJ136" s="60"/>
      <c r="BAK136" s="60"/>
      <c r="BAL136" s="60"/>
      <c r="BAM136" s="60"/>
      <c r="BAN136" s="60"/>
      <c r="BAO136" s="60"/>
      <c r="BAP136" s="60"/>
      <c r="BAQ136" s="60"/>
      <c r="BAR136" s="60"/>
      <c r="BAS136" s="60"/>
      <c r="BAT136" s="60"/>
      <c r="BAU136" s="60"/>
      <c r="BAV136" s="60"/>
      <c r="BAW136" s="60"/>
      <c r="BAX136" s="60"/>
      <c r="BAY136" s="60"/>
      <c r="BAZ136" s="60"/>
      <c r="BBA136" s="60"/>
      <c r="BBB136" s="60"/>
      <c r="BBC136" s="60"/>
      <c r="BBD136" s="60"/>
      <c r="BBE136" s="60"/>
      <c r="BBF136" s="60"/>
      <c r="BBG136" s="60"/>
      <c r="BBH136" s="60"/>
      <c r="BBI136" s="60"/>
      <c r="BBJ136" s="60"/>
      <c r="BBK136" s="60"/>
      <c r="BBL136" s="60"/>
      <c r="BBM136" s="60"/>
      <c r="BBN136" s="60"/>
      <c r="BBO136" s="60"/>
      <c r="BBP136" s="60"/>
      <c r="BBQ136" s="60"/>
      <c r="BBR136" s="60"/>
      <c r="BBS136" s="60"/>
      <c r="BBT136" s="60"/>
      <c r="BBU136" s="60"/>
      <c r="BBV136" s="60"/>
      <c r="BBW136" s="60"/>
      <c r="BBX136" s="60"/>
      <c r="BBY136" s="60"/>
      <c r="BBZ136" s="60"/>
      <c r="BCA136" s="60"/>
      <c r="BCB136" s="60"/>
      <c r="BCC136" s="60"/>
      <c r="BCD136" s="60"/>
      <c r="BCE136" s="60"/>
      <c r="BCF136" s="60"/>
      <c r="BCG136" s="60"/>
      <c r="BCH136" s="60"/>
      <c r="BCI136" s="60"/>
      <c r="BCJ136" s="60"/>
      <c r="BCK136" s="60"/>
      <c r="BCL136" s="60"/>
      <c r="BCM136" s="60"/>
      <c r="BCN136" s="60"/>
      <c r="BCO136" s="60"/>
      <c r="BCP136" s="60"/>
      <c r="BCQ136" s="60"/>
      <c r="BCR136" s="60"/>
      <c r="BCS136" s="60"/>
      <c r="BCT136" s="60"/>
      <c r="BCU136" s="60"/>
      <c r="BCV136" s="60"/>
      <c r="BCW136" s="60"/>
      <c r="BCX136" s="60"/>
      <c r="BCY136" s="60"/>
      <c r="BCZ136" s="60"/>
      <c r="BDA136" s="60"/>
      <c r="BDB136" s="60"/>
      <c r="BDC136" s="60"/>
      <c r="BDD136" s="60"/>
      <c r="BDE136" s="60"/>
      <c r="BDF136" s="60"/>
      <c r="BDG136" s="60"/>
      <c r="BDH136" s="60"/>
      <c r="BDI136" s="60"/>
      <c r="BDJ136" s="60"/>
      <c r="BDK136" s="60"/>
      <c r="BDL136" s="60"/>
      <c r="BDM136" s="60"/>
      <c r="BDN136" s="60"/>
      <c r="BDO136" s="60"/>
      <c r="BDP136" s="60"/>
      <c r="BDQ136" s="60"/>
      <c r="BDR136" s="60"/>
      <c r="BDS136" s="60"/>
      <c r="BDT136" s="60"/>
      <c r="BDU136" s="60"/>
      <c r="BDV136" s="60"/>
      <c r="BDW136" s="60"/>
      <c r="BDX136" s="60"/>
      <c r="BDY136" s="60"/>
      <c r="BDZ136" s="60"/>
      <c r="BEA136" s="60"/>
      <c r="BEB136" s="60"/>
      <c r="BEC136" s="60"/>
      <c r="BED136" s="60"/>
      <c r="BEE136" s="60"/>
      <c r="BEF136" s="60"/>
      <c r="BEG136" s="60"/>
      <c r="BEH136" s="60"/>
      <c r="BEI136" s="60"/>
      <c r="BEJ136" s="60"/>
      <c r="BEK136" s="60"/>
      <c r="BEL136" s="60"/>
      <c r="BEM136" s="60"/>
      <c r="BEN136" s="60"/>
      <c r="BEO136" s="60"/>
      <c r="BEP136" s="60"/>
      <c r="BEQ136" s="60"/>
      <c r="BER136" s="60"/>
      <c r="BES136" s="60"/>
      <c r="BET136" s="60"/>
      <c r="BEU136" s="60"/>
      <c r="BEV136" s="60"/>
      <c r="BEW136" s="60"/>
      <c r="BEX136" s="60"/>
      <c r="BEY136" s="60"/>
      <c r="BEZ136" s="60"/>
      <c r="BFA136" s="60"/>
      <c r="BFB136" s="60"/>
      <c r="BFC136" s="60"/>
      <c r="BFD136" s="60"/>
      <c r="BFE136" s="60"/>
      <c r="BFF136" s="60"/>
      <c r="BFG136" s="60"/>
      <c r="BFH136" s="60"/>
      <c r="BFI136" s="60"/>
      <c r="BFJ136" s="60"/>
      <c r="BFK136" s="60"/>
      <c r="BFL136" s="60"/>
      <c r="BFM136" s="60"/>
      <c r="BFN136" s="60"/>
      <c r="BFO136" s="60"/>
      <c r="BFP136" s="60"/>
      <c r="BFQ136" s="60"/>
      <c r="BFR136" s="60"/>
      <c r="BFS136" s="60"/>
      <c r="BFT136" s="60"/>
      <c r="BFU136" s="60"/>
      <c r="BFV136" s="60"/>
      <c r="BFW136" s="60"/>
      <c r="BFX136" s="60"/>
      <c r="BFY136" s="60"/>
      <c r="BFZ136" s="60"/>
      <c r="BGA136" s="60"/>
      <c r="BGB136" s="60"/>
      <c r="BGC136" s="60"/>
      <c r="BGD136" s="60"/>
      <c r="BGE136" s="60"/>
      <c r="BGF136" s="60"/>
      <c r="BGG136" s="60"/>
      <c r="BGH136" s="60"/>
      <c r="BGI136" s="60"/>
      <c r="BGJ136" s="60"/>
      <c r="BGK136" s="60"/>
      <c r="BGL136" s="60"/>
      <c r="BGM136" s="60"/>
      <c r="BGN136" s="60"/>
      <c r="BGO136" s="60"/>
      <c r="BGP136" s="60"/>
      <c r="BGQ136" s="60"/>
      <c r="BGR136" s="60"/>
      <c r="BGS136" s="60"/>
      <c r="BGT136" s="60"/>
      <c r="BGU136" s="60"/>
      <c r="BGV136" s="60"/>
      <c r="BGW136" s="60"/>
      <c r="BGX136" s="60"/>
      <c r="BGY136" s="60"/>
      <c r="BGZ136" s="60"/>
      <c r="BHA136" s="60"/>
      <c r="BHB136" s="60"/>
      <c r="BHC136" s="60"/>
      <c r="BHD136" s="60"/>
      <c r="BHE136" s="60"/>
      <c r="BHF136" s="60"/>
      <c r="BHG136" s="60"/>
      <c r="BHH136" s="60"/>
      <c r="BHI136" s="60"/>
      <c r="BHJ136" s="60"/>
      <c r="BHK136" s="60"/>
      <c r="BHL136" s="60"/>
      <c r="BHM136" s="60"/>
      <c r="BHN136" s="60"/>
      <c r="BHO136" s="60"/>
      <c r="BHP136" s="60"/>
      <c r="BHQ136" s="60"/>
      <c r="BHR136" s="60"/>
      <c r="BHS136" s="60"/>
      <c r="BHT136" s="60"/>
      <c r="BHU136" s="60"/>
      <c r="BHV136" s="60"/>
      <c r="BHW136" s="60"/>
      <c r="BHX136" s="60"/>
      <c r="BHY136" s="60"/>
      <c r="BHZ136" s="60"/>
      <c r="BIA136" s="60"/>
      <c r="BIB136" s="60"/>
      <c r="BIC136" s="60"/>
      <c r="BID136" s="60"/>
      <c r="BIE136" s="60"/>
      <c r="BIF136" s="60"/>
      <c r="BIG136" s="60"/>
      <c r="BIH136" s="60"/>
      <c r="BII136" s="60"/>
      <c r="BIJ136" s="60"/>
      <c r="BIK136" s="60"/>
      <c r="BIL136" s="60"/>
      <c r="BIM136" s="60"/>
      <c r="BIN136" s="60"/>
      <c r="BIO136" s="60"/>
      <c r="BIP136" s="60"/>
      <c r="BIQ136" s="60"/>
      <c r="BIR136" s="60"/>
      <c r="BIS136" s="60"/>
      <c r="BIT136" s="60"/>
      <c r="BIU136" s="60"/>
      <c r="BIV136" s="60"/>
      <c r="BIW136" s="60"/>
      <c r="BIX136" s="60"/>
      <c r="BIY136" s="60"/>
      <c r="BIZ136" s="60"/>
      <c r="BJA136" s="60"/>
      <c r="BJB136" s="60"/>
      <c r="BJC136" s="60"/>
      <c r="BJD136" s="60"/>
      <c r="BJE136" s="60"/>
      <c r="BJF136" s="60"/>
      <c r="BJG136" s="60"/>
      <c r="BJH136" s="60"/>
      <c r="BJI136" s="60"/>
      <c r="BJJ136" s="60"/>
      <c r="BJK136" s="60"/>
      <c r="BJL136" s="60"/>
      <c r="BJM136" s="60"/>
      <c r="BJN136" s="60"/>
      <c r="BJO136" s="60"/>
      <c r="BJP136" s="60"/>
      <c r="BJQ136" s="60"/>
      <c r="BJR136" s="60"/>
      <c r="BJS136" s="60"/>
      <c r="BJT136" s="60"/>
      <c r="BJU136" s="60"/>
      <c r="BJV136" s="60"/>
      <c r="BJW136" s="60"/>
      <c r="BJX136" s="60"/>
      <c r="BJY136" s="60"/>
      <c r="BJZ136" s="60"/>
      <c r="BKA136" s="60"/>
      <c r="BKB136" s="60"/>
      <c r="BKC136" s="60"/>
      <c r="BKD136" s="60"/>
      <c r="BKE136" s="60"/>
      <c r="BKF136" s="60"/>
      <c r="BKG136" s="60"/>
      <c r="BKH136" s="60"/>
      <c r="BKI136" s="60"/>
      <c r="BKJ136" s="60"/>
      <c r="BKK136" s="60"/>
      <c r="BKL136" s="60"/>
      <c r="BKM136" s="60"/>
      <c r="BKN136" s="60"/>
      <c r="BKO136" s="60"/>
      <c r="BKP136" s="60"/>
      <c r="BKQ136" s="60"/>
      <c r="BKR136" s="60"/>
      <c r="BKS136" s="60"/>
      <c r="BKT136" s="60"/>
      <c r="BKU136" s="60"/>
      <c r="BKV136" s="60"/>
      <c r="BKW136" s="60"/>
      <c r="BKX136" s="60"/>
      <c r="BKY136" s="60"/>
      <c r="BKZ136" s="60"/>
      <c r="BLA136" s="60"/>
      <c r="BLB136" s="60"/>
      <c r="BLC136" s="60"/>
      <c r="BLD136" s="60"/>
      <c r="BLE136" s="60"/>
      <c r="BLF136" s="60"/>
      <c r="BLG136" s="60"/>
      <c r="BLH136" s="60"/>
      <c r="BLI136" s="60"/>
      <c r="BLJ136" s="60"/>
      <c r="BLK136" s="60"/>
      <c r="BLL136" s="60"/>
      <c r="BLM136" s="60"/>
      <c r="BLN136" s="60"/>
      <c r="BLO136" s="60"/>
      <c r="BLP136" s="60"/>
      <c r="BLQ136" s="60"/>
      <c r="BLR136" s="60"/>
      <c r="BLS136" s="60"/>
      <c r="BLT136" s="60"/>
      <c r="BLU136" s="60"/>
      <c r="BLV136" s="60"/>
      <c r="BLW136" s="60"/>
      <c r="BLX136" s="60"/>
      <c r="BLY136" s="60"/>
      <c r="BLZ136" s="60"/>
      <c r="BMA136" s="60"/>
      <c r="BMB136" s="60"/>
      <c r="BMC136" s="60"/>
      <c r="BMD136" s="60"/>
      <c r="BME136" s="60"/>
      <c r="BMF136" s="60"/>
      <c r="BMG136" s="60"/>
      <c r="BMH136" s="60"/>
      <c r="BMI136" s="60"/>
      <c r="BMJ136" s="60"/>
      <c r="BMK136" s="60"/>
      <c r="BML136" s="60"/>
      <c r="BMM136" s="60"/>
      <c r="BMN136" s="60"/>
      <c r="BMO136" s="60"/>
      <c r="BMP136" s="60"/>
      <c r="BMQ136" s="60"/>
      <c r="BMR136" s="60"/>
      <c r="BMS136" s="60"/>
      <c r="BMT136" s="60"/>
      <c r="BMU136" s="60"/>
      <c r="BMV136" s="60"/>
      <c r="BMW136" s="60"/>
      <c r="BMX136" s="60"/>
      <c r="BMY136" s="60"/>
      <c r="BMZ136" s="60"/>
      <c r="BNA136" s="60"/>
      <c r="BNB136" s="60"/>
      <c r="BNC136" s="60"/>
      <c r="BND136" s="60"/>
      <c r="BNE136" s="60"/>
      <c r="BNF136" s="60"/>
      <c r="BNG136" s="60"/>
      <c r="BNH136" s="60"/>
      <c r="BNI136" s="60"/>
      <c r="BNJ136" s="60"/>
      <c r="BNK136" s="60"/>
      <c r="BNL136" s="60"/>
      <c r="BNM136" s="60"/>
      <c r="BNN136" s="60"/>
      <c r="BNO136" s="60"/>
      <c r="BNP136" s="60"/>
      <c r="BNQ136" s="60"/>
      <c r="BNR136" s="60"/>
      <c r="BNS136" s="60"/>
      <c r="BNT136" s="60"/>
      <c r="BNU136" s="60"/>
      <c r="BNV136" s="60"/>
      <c r="BNW136" s="60"/>
      <c r="BNX136" s="60"/>
      <c r="BNY136" s="60"/>
      <c r="BNZ136" s="60"/>
      <c r="BOA136" s="60"/>
      <c r="BOB136" s="60"/>
      <c r="BOC136" s="60"/>
      <c r="BOD136" s="60"/>
      <c r="BOE136" s="60"/>
      <c r="BOF136" s="60"/>
      <c r="BOG136" s="60"/>
      <c r="BOH136" s="60"/>
      <c r="BOI136" s="60"/>
      <c r="BOJ136" s="60"/>
      <c r="BOK136" s="60"/>
      <c r="BOL136" s="60"/>
      <c r="BOM136" s="60"/>
      <c r="BON136" s="60"/>
      <c r="BOO136" s="60"/>
      <c r="BOP136" s="60"/>
      <c r="BOQ136" s="60"/>
      <c r="BOR136" s="60"/>
      <c r="BOS136" s="60"/>
      <c r="BOT136" s="60"/>
      <c r="BOU136" s="60"/>
      <c r="BOV136" s="60"/>
      <c r="BOW136" s="60"/>
      <c r="BOX136" s="60"/>
      <c r="BOY136" s="60"/>
      <c r="BOZ136" s="60"/>
      <c r="BPA136" s="60"/>
      <c r="BPB136" s="60"/>
      <c r="BPC136" s="60"/>
      <c r="BPD136" s="60"/>
      <c r="BPE136" s="60"/>
      <c r="BPF136" s="60"/>
      <c r="BPG136" s="60"/>
      <c r="BPH136" s="60"/>
      <c r="BPI136" s="60"/>
      <c r="BPJ136" s="60"/>
      <c r="BPK136" s="60"/>
      <c r="BPL136" s="60"/>
      <c r="BPM136" s="60"/>
      <c r="BPN136" s="60"/>
      <c r="BPO136" s="60"/>
      <c r="BPP136" s="60"/>
      <c r="BPQ136" s="60"/>
      <c r="BPR136" s="60"/>
      <c r="BPS136" s="60"/>
      <c r="BPT136" s="60"/>
      <c r="BPU136" s="60"/>
      <c r="BPV136" s="60"/>
      <c r="BPW136" s="60"/>
      <c r="BPX136" s="60"/>
      <c r="BPY136" s="60"/>
      <c r="BPZ136" s="60"/>
      <c r="BQA136" s="60"/>
      <c r="BQB136" s="60"/>
      <c r="BQC136" s="60"/>
      <c r="BQD136" s="60"/>
      <c r="BQE136" s="60"/>
      <c r="BQF136" s="60"/>
      <c r="BQG136" s="60"/>
      <c r="BQH136" s="60"/>
      <c r="BQI136" s="60"/>
      <c r="BQJ136" s="60"/>
      <c r="BQK136" s="60"/>
      <c r="BQL136" s="60"/>
      <c r="BQM136" s="60"/>
      <c r="BQN136" s="60"/>
      <c r="BQO136" s="60"/>
      <c r="BQP136" s="60"/>
      <c r="BQQ136" s="60"/>
      <c r="BQR136" s="60"/>
      <c r="BQS136" s="60"/>
      <c r="BQT136" s="60"/>
      <c r="BQU136" s="60"/>
      <c r="BQV136" s="60"/>
      <c r="BQW136" s="60"/>
      <c r="BQX136" s="60"/>
      <c r="BQY136" s="60"/>
      <c r="BQZ136" s="60"/>
      <c r="BRA136" s="60"/>
      <c r="BRB136" s="60"/>
      <c r="BRC136" s="60"/>
      <c r="BRD136" s="60"/>
      <c r="BRE136" s="60"/>
      <c r="BRF136" s="60"/>
      <c r="BRG136" s="60"/>
      <c r="BRH136" s="60"/>
      <c r="BRI136" s="60"/>
      <c r="BRJ136" s="60"/>
      <c r="BRK136" s="60"/>
      <c r="BRL136" s="60"/>
      <c r="BRM136" s="60"/>
      <c r="BRN136" s="60"/>
      <c r="BRO136" s="60"/>
      <c r="BRP136" s="60"/>
      <c r="BRQ136" s="60"/>
      <c r="BRR136" s="60"/>
      <c r="BRS136" s="60"/>
      <c r="BRT136" s="60"/>
      <c r="BRU136" s="60"/>
      <c r="BRV136" s="60"/>
      <c r="BRW136" s="60"/>
      <c r="BRX136" s="60"/>
      <c r="BRY136" s="60"/>
      <c r="BRZ136" s="60"/>
      <c r="BSA136" s="60"/>
      <c r="BSB136" s="60"/>
      <c r="BSC136" s="60"/>
      <c r="BSD136" s="60"/>
      <c r="BSE136" s="60"/>
      <c r="BSF136" s="60"/>
      <c r="BSG136" s="60"/>
      <c r="BSH136" s="60"/>
      <c r="BSI136" s="60"/>
      <c r="BSJ136" s="60"/>
      <c r="BSK136" s="60"/>
      <c r="BSL136" s="60"/>
      <c r="BSM136" s="60"/>
      <c r="BSN136" s="60"/>
      <c r="BSO136" s="60"/>
      <c r="BSP136" s="60"/>
      <c r="BSQ136" s="60"/>
      <c r="BSR136" s="60"/>
      <c r="BSS136" s="60"/>
      <c r="BST136" s="60"/>
      <c r="BSU136" s="60"/>
      <c r="BSV136" s="60"/>
      <c r="BSW136" s="60"/>
      <c r="BSX136" s="60"/>
      <c r="BSY136" s="60"/>
      <c r="BSZ136" s="60"/>
      <c r="BTA136" s="60"/>
      <c r="BTB136" s="60"/>
      <c r="BTC136" s="60"/>
      <c r="BTD136" s="60"/>
      <c r="BTE136" s="60"/>
      <c r="BTF136" s="60"/>
      <c r="BTG136" s="60"/>
      <c r="BTH136" s="60"/>
      <c r="BTI136" s="60"/>
      <c r="BTJ136" s="60"/>
      <c r="BTK136" s="60"/>
      <c r="BTL136" s="60"/>
      <c r="BTM136" s="60"/>
      <c r="BTN136" s="60"/>
      <c r="BTO136" s="60"/>
      <c r="BTP136" s="60"/>
      <c r="BTQ136" s="60"/>
      <c r="BTR136" s="60"/>
      <c r="BTS136" s="60"/>
      <c r="BTT136" s="60"/>
      <c r="BTU136" s="60"/>
      <c r="BTV136" s="60"/>
      <c r="BTW136" s="60"/>
      <c r="BTX136" s="60"/>
      <c r="BTY136" s="60"/>
      <c r="BTZ136" s="60"/>
      <c r="BUA136" s="60"/>
      <c r="BUB136" s="60"/>
      <c r="BUC136" s="60"/>
      <c r="BUD136" s="60"/>
      <c r="BUE136" s="60"/>
      <c r="BUF136" s="60"/>
      <c r="BUG136" s="60"/>
      <c r="BUH136" s="60"/>
      <c r="BUI136" s="60"/>
      <c r="BUJ136" s="60"/>
      <c r="BUK136" s="60"/>
      <c r="BUL136" s="60"/>
      <c r="BUM136" s="60"/>
      <c r="BUN136" s="60"/>
      <c r="BUO136" s="60"/>
      <c r="BUP136" s="60"/>
      <c r="BUQ136" s="60"/>
      <c r="BUR136" s="60"/>
      <c r="BUS136" s="60"/>
      <c r="BUT136" s="60"/>
      <c r="BUU136" s="60"/>
      <c r="BUV136" s="60"/>
      <c r="BUW136" s="60"/>
      <c r="BUX136" s="60"/>
      <c r="BUY136" s="60"/>
      <c r="BUZ136" s="60"/>
      <c r="BVA136" s="60"/>
      <c r="BVB136" s="60"/>
      <c r="BVC136" s="60"/>
      <c r="BVD136" s="60"/>
      <c r="BVE136" s="60"/>
      <c r="BVF136" s="60"/>
      <c r="BVG136" s="60"/>
      <c r="BVH136" s="60"/>
      <c r="BVI136" s="60"/>
      <c r="BVJ136" s="60"/>
      <c r="BVK136" s="60"/>
      <c r="BVL136" s="60"/>
      <c r="BVM136" s="60"/>
      <c r="BVN136" s="60"/>
      <c r="BVO136" s="60"/>
      <c r="BVP136" s="60"/>
      <c r="BVQ136" s="60"/>
      <c r="BVR136" s="60"/>
      <c r="BVS136" s="60"/>
      <c r="BVT136" s="60"/>
      <c r="BVU136" s="60"/>
      <c r="BVV136" s="60"/>
      <c r="BVW136" s="60"/>
      <c r="BVX136" s="60"/>
      <c r="BVY136" s="60"/>
      <c r="BVZ136" s="60"/>
      <c r="BWA136" s="60"/>
      <c r="BWB136" s="60"/>
      <c r="BWC136" s="60"/>
      <c r="BWD136" s="60"/>
      <c r="BWE136" s="60"/>
      <c r="BWF136" s="60"/>
      <c r="BWG136" s="60"/>
      <c r="BWH136" s="60"/>
      <c r="BWI136" s="60"/>
      <c r="BWJ136" s="60"/>
      <c r="BWK136" s="60"/>
      <c r="BWL136" s="60"/>
      <c r="BWM136" s="60"/>
      <c r="BWN136" s="60"/>
      <c r="BWO136" s="60"/>
      <c r="BWP136" s="60"/>
      <c r="BWQ136" s="60"/>
      <c r="BWR136" s="60"/>
      <c r="BWS136" s="60"/>
      <c r="BWT136" s="60"/>
      <c r="BWU136" s="60"/>
      <c r="BWV136" s="60"/>
      <c r="BWW136" s="60"/>
      <c r="BWX136" s="60"/>
      <c r="BWY136" s="60"/>
      <c r="BWZ136" s="60"/>
      <c r="BXA136" s="60"/>
      <c r="BXB136" s="60"/>
      <c r="BXC136" s="60"/>
      <c r="BXD136" s="60"/>
      <c r="BXE136" s="60"/>
      <c r="BXF136" s="60"/>
      <c r="BXG136" s="60"/>
      <c r="BXH136" s="60"/>
      <c r="BXI136" s="60"/>
      <c r="BXJ136" s="60"/>
      <c r="BXK136" s="60"/>
      <c r="BXL136" s="60"/>
      <c r="BXM136" s="60"/>
      <c r="BXN136" s="60"/>
      <c r="BXO136" s="60"/>
      <c r="BXP136" s="60"/>
      <c r="BXQ136" s="60"/>
      <c r="BXR136" s="60"/>
      <c r="BXS136" s="60"/>
      <c r="BXT136" s="60"/>
      <c r="BXU136" s="60"/>
      <c r="BXV136" s="60"/>
      <c r="BXW136" s="60"/>
      <c r="BXX136" s="60"/>
      <c r="BXY136" s="60"/>
      <c r="BXZ136" s="60"/>
      <c r="BYA136" s="60"/>
      <c r="BYB136" s="60"/>
      <c r="BYC136" s="60"/>
      <c r="BYD136" s="60"/>
      <c r="BYE136" s="60"/>
      <c r="BYF136" s="60"/>
      <c r="BYG136" s="60"/>
      <c r="BYH136" s="60"/>
      <c r="BYI136" s="60"/>
      <c r="BYJ136" s="60"/>
      <c r="BYK136" s="60"/>
      <c r="BYL136" s="60"/>
      <c r="BYM136" s="60"/>
      <c r="BYN136" s="60"/>
      <c r="BYO136" s="60"/>
      <c r="BYP136" s="60"/>
      <c r="BYQ136" s="60"/>
      <c r="BYR136" s="60"/>
      <c r="BYS136" s="60"/>
      <c r="BYT136" s="60"/>
      <c r="BYU136" s="60"/>
      <c r="BYV136" s="60"/>
      <c r="BYW136" s="60"/>
      <c r="BYX136" s="60"/>
      <c r="BYY136" s="60"/>
      <c r="BYZ136" s="60"/>
      <c r="BZA136" s="60"/>
      <c r="BZB136" s="60"/>
      <c r="BZC136" s="60"/>
      <c r="BZD136" s="60"/>
      <c r="BZE136" s="60"/>
      <c r="BZF136" s="60"/>
      <c r="BZG136" s="60"/>
      <c r="BZH136" s="60"/>
      <c r="BZI136" s="60"/>
      <c r="BZJ136" s="60"/>
      <c r="BZK136" s="60"/>
      <c r="BZL136" s="60"/>
      <c r="BZM136" s="60"/>
      <c r="BZN136" s="60"/>
      <c r="BZO136" s="60"/>
      <c r="BZP136" s="60"/>
      <c r="BZQ136" s="60"/>
      <c r="BZR136" s="60"/>
      <c r="BZS136" s="60"/>
      <c r="BZT136" s="60"/>
      <c r="BZU136" s="60"/>
      <c r="BZV136" s="60"/>
      <c r="BZW136" s="60"/>
      <c r="BZX136" s="60"/>
      <c r="BZY136" s="60"/>
      <c r="BZZ136" s="60"/>
      <c r="CAA136" s="60"/>
      <c r="CAB136" s="60"/>
      <c r="CAC136" s="60"/>
      <c r="CAD136" s="60"/>
      <c r="CAE136" s="60"/>
      <c r="CAF136" s="60"/>
      <c r="CAG136" s="60"/>
      <c r="CAH136" s="60"/>
      <c r="CAI136" s="60"/>
      <c r="CAJ136" s="60"/>
      <c r="CAK136" s="60"/>
      <c r="CAL136" s="60"/>
      <c r="CAM136" s="60"/>
      <c r="CAN136" s="60"/>
      <c r="CAO136" s="60"/>
      <c r="CAP136" s="60"/>
      <c r="CAQ136" s="60"/>
      <c r="CAR136" s="60"/>
      <c r="CAS136" s="60"/>
      <c r="CAT136" s="60"/>
      <c r="CAU136" s="60"/>
      <c r="CAV136" s="60"/>
      <c r="CAW136" s="60"/>
      <c r="CAX136" s="60"/>
      <c r="CAY136" s="60"/>
      <c r="CAZ136" s="60"/>
      <c r="CBA136" s="60"/>
      <c r="CBB136" s="60"/>
      <c r="CBC136" s="60"/>
      <c r="CBD136" s="60"/>
      <c r="CBE136" s="60"/>
      <c r="CBF136" s="60"/>
      <c r="CBG136" s="60"/>
      <c r="CBH136" s="60"/>
      <c r="CBI136" s="60"/>
      <c r="CBJ136" s="60"/>
      <c r="CBK136" s="60"/>
      <c r="CBL136" s="60"/>
      <c r="CBM136" s="60"/>
      <c r="CBN136" s="60"/>
      <c r="CBO136" s="60"/>
      <c r="CBP136" s="60"/>
      <c r="CBQ136" s="60"/>
      <c r="CBR136" s="60"/>
      <c r="CBS136" s="60"/>
      <c r="CBT136" s="60"/>
      <c r="CBU136" s="60"/>
      <c r="CBV136" s="60"/>
      <c r="CBW136" s="60"/>
      <c r="CBX136" s="60"/>
      <c r="CBY136" s="60"/>
      <c r="CBZ136" s="60"/>
      <c r="CCA136" s="60"/>
      <c r="CCB136" s="60"/>
      <c r="CCC136" s="60"/>
      <c r="CCD136" s="60"/>
      <c r="CCE136" s="60"/>
      <c r="CCF136" s="60"/>
      <c r="CCG136" s="60"/>
      <c r="CCH136" s="60"/>
      <c r="CCI136" s="60"/>
      <c r="CCJ136" s="60"/>
      <c r="CCK136" s="60"/>
      <c r="CCL136" s="60"/>
      <c r="CCM136" s="60"/>
      <c r="CCN136" s="60"/>
      <c r="CCO136" s="60"/>
      <c r="CCP136" s="60"/>
      <c r="CCQ136" s="60"/>
      <c r="CCR136" s="60"/>
      <c r="CCS136" s="60"/>
      <c r="CCT136" s="60"/>
      <c r="CCU136" s="60"/>
      <c r="CCV136" s="60"/>
      <c r="CCW136" s="60"/>
      <c r="CCX136" s="60"/>
      <c r="CCY136" s="60"/>
      <c r="CCZ136" s="60"/>
      <c r="CDA136" s="60"/>
      <c r="CDB136" s="60"/>
      <c r="CDC136" s="60"/>
      <c r="CDD136" s="60"/>
      <c r="CDE136" s="60"/>
      <c r="CDF136" s="60"/>
      <c r="CDG136" s="60"/>
      <c r="CDH136" s="60"/>
      <c r="CDI136" s="60"/>
      <c r="CDJ136" s="60"/>
      <c r="CDK136" s="60"/>
      <c r="CDL136" s="60"/>
      <c r="CDM136" s="60"/>
      <c r="CDN136" s="60"/>
      <c r="CDO136" s="60"/>
      <c r="CDP136" s="60"/>
      <c r="CDQ136" s="60"/>
      <c r="CDR136" s="60"/>
      <c r="CDS136" s="60"/>
      <c r="CDT136" s="60"/>
      <c r="CDU136" s="60"/>
      <c r="CDV136" s="60"/>
      <c r="CDW136" s="60"/>
      <c r="CDX136" s="60"/>
      <c r="CDY136" s="60"/>
      <c r="CDZ136" s="60"/>
      <c r="CEA136" s="60"/>
      <c r="CEB136" s="60"/>
      <c r="CEC136" s="60"/>
      <c r="CED136" s="60"/>
      <c r="CEE136" s="60"/>
      <c r="CEF136" s="60"/>
      <c r="CEG136" s="60"/>
      <c r="CEH136" s="60"/>
      <c r="CEI136" s="60"/>
      <c r="CEJ136" s="60"/>
      <c r="CEK136" s="60"/>
      <c r="CEL136" s="60"/>
      <c r="CEM136" s="60"/>
      <c r="CEN136" s="60"/>
      <c r="CEO136" s="60"/>
      <c r="CEP136" s="60"/>
      <c r="CEQ136" s="60"/>
      <c r="CER136" s="60"/>
      <c r="CES136" s="60"/>
      <c r="CET136" s="60"/>
      <c r="CEU136" s="60"/>
      <c r="CEV136" s="60"/>
      <c r="CEW136" s="60"/>
      <c r="CEX136" s="60"/>
      <c r="CEY136" s="60"/>
      <c r="CEZ136" s="60"/>
      <c r="CFA136" s="60"/>
      <c r="CFB136" s="60"/>
      <c r="CFC136" s="60"/>
      <c r="CFD136" s="60"/>
      <c r="CFE136" s="60"/>
      <c r="CFF136" s="60"/>
      <c r="CFG136" s="60"/>
      <c r="CFH136" s="60"/>
      <c r="CFI136" s="60"/>
      <c r="CFJ136" s="60"/>
      <c r="CFK136" s="60"/>
      <c r="CFL136" s="60"/>
      <c r="CFM136" s="60"/>
      <c r="CFN136" s="60"/>
      <c r="CFO136" s="60"/>
      <c r="CFP136" s="60"/>
      <c r="CFQ136" s="60"/>
      <c r="CFR136" s="60"/>
      <c r="CFS136" s="60"/>
      <c r="CFT136" s="60"/>
      <c r="CFU136" s="60"/>
      <c r="CFV136" s="60"/>
      <c r="CFW136" s="60"/>
      <c r="CFX136" s="60"/>
      <c r="CFY136" s="60"/>
      <c r="CFZ136" s="60"/>
      <c r="CGA136" s="60"/>
      <c r="CGB136" s="60"/>
      <c r="CGC136" s="60"/>
      <c r="CGD136" s="60"/>
      <c r="CGE136" s="60"/>
      <c r="CGF136" s="60"/>
      <c r="CGG136" s="60"/>
      <c r="CGH136" s="60"/>
      <c r="CGI136" s="60"/>
      <c r="CGJ136" s="60"/>
      <c r="CGK136" s="60"/>
      <c r="CGL136" s="60"/>
      <c r="CGM136" s="60"/>
      <c r="CGN136" s="60"/>
      <c r="CGO136" s="60"/>
      <c r="CGP136" s="60"/>
      <c r="CGQ136" s="60"/>
      <c r="CGR136" s="60"/>
      <c r="CGS136" s="60"/>
      <c r="CGT136" s="60"/>
      <c r="CGU136" s="60"/>
      <c r="CGV136" s="60"/>
      <c r="CGW136" s="60"/>
      <c r="CGX136" s="60"/>
      <c r="CGY136" s="60"/>
      <c r="CGZ136" s="60"/>
      <c r="CHA136" s="60"/>
      <c r="CHB136" s="60"/>
      <c r="CHC136" s="60"/>
      <c r="CHD136" s="60"/>
      <c r="CHE136" s="60"/>
      <c r="CHF136" s="60"/>
      <c r="CHG136" s="60"/>
      <c r="CHH136" s="60"/>
      <c r="CHI136" s="60"/>
      <c r="CHJ136" s="60"/>
      <c r="CHK136" s="60"/>
      <c r="CHL136" s="60"/>
      <c r="CHM136" s="60"/>
      <c r="CHN136" s="60"/>
      <c r="CHO136" s="60"/>
      <c r="CHP136" s="60"/>
      <c r="CHQ136" s="60"/>
      <c r="CHR136" s="60"/>
      <c r="CHS136" s="60"/>
      <c r="CHT136" s="60"/>
      <c r="CHU136" s="60"/>
      <c r="CHV136" s="60"/>
      <c r="CHW136" s="60"/>
      <c r="CHX136" s="60"/>
      <c r="CHY136" s="60"/>
      <c r="CHZ136" s="60"/>
      <c r="CIA136" s="60"/>
      <c r="CIB136" s="60"/>
      <c r="CIC136" s="60"/>
      <c r="CID136" s="60"/>
      <c r="CIE136" s="60"/>
      <c r="CIF136" s="60"/>
      <c r="CIG136" s="60"/>
      <c r="CIH136" s="60"/>
      <c r="CII136" s="60"/>
      <c r="CIJ136" s="60"/>
      <c r="CIK136" s="60"/>
      <c r="CIL136" s="60"/>
      <c r="CIM136" s="60"/>
      <c r="CIN136" s="60"/>
      <c r="CIO136" s="60"/>
      <c r="CIP136" s="60"/>
      <c r="CIQ136" s="60"/>
      <c r="CIR136" s="60"/>
      <c r="CIS136" s="60"/>
      <c r="CIT136" s="60"/>
      <c r="CIU136" s="60"/>
      <c r="CIV136" s="60"/>
      <c r="CIW136" s="60"/>
      <c r="CIX136" s="60"/>
      <c r="CIY136" s="60"/>
      <c r="CIZ136" s="60"/>
      <c r="CJA136" s="60"/>
      <c r="CJB136" s="60"/>
      <c r="CJC136" s="60"/>
      <c r="CJD136" s="60"/>
      <c r="CJE136" s="60"/>
      <c r="CJF136" s="60"/>
      <c r="CJG136" s="60"/>
      <c r="CJH136" s="60"/>
      <c r="CJI136" s="60"/>
      <c r="CJJ136" s="60"/>
      <c r="CJK136" s="60"/>
      <c r="CJL136" s="60"/>
      <c r="CJM136" s="60"/>
      <c r="CJN136" s="60"/>
      <c r="CJO136" s="60"/>
      <c r="CJP136" s="60"/>
      <c r="CJQ136" s="60"/>
      <c r="CJR136" s="60"/>
      <c r="CJS136" s="60"/>
      <c r="CJT136" s="60"/>
      <c r="CJU136" s="60"/>
      <c r="CJV136" s="60"/>
      <c r="CJW136" s="60"/>
      <c r="CJX136" s="60"/>
      <c r="CJY136" s="60"/>
      <c r="CJZ136" s="60"/>
      <c r="CKA136" s="60"/>
      <c r="CKB136" s="60"/>
      <c r="CKC136" s="60"/>
      <c r="CKD136" s="60"/>
      <c r="CKE136" s="60"/>
      <c r="CKF136" s="60"/>
      <c r="CKG136" s="60"/>
      <c r="CKH136" s="60"/>
      <c r="CKI136" s="60"/>
      <c r="CKJ136" s="60"/>
      <c r="CKK136" s="60"/>
      <c r="CKL136" s="60"/>
      <c r="CKM136" s="60"/>
      <c r="CKN136" s="60"/>
      <c r="CKO136" s="60"/>
      <c r="CKP136" s="60"/>
      <c r="CKQ136" s="60"/>
      <c r="CKR136" s="60"/>
      <c r="CKS136" s="60"/>
      <c r="CKT136" s="60"/>
      <c r="CKU136" s="60"/>
      <c r="CKV136" s="60"/>
      <c r="CKW136" s="60"/>
      <c r="CKX136" s="60"/>
      <c r="CKY136" s="60"/>
      <c r="CKZ136" s="60"/>
      <c r="CLA136" s="60"/>
      <c r="CLB136" s="60"/>
      <c r="CLC136" s="60"/>
      <c r="CLD136" s="60"/>
      <c r="CLE136" s="60"/>
      <c r="CLF136" s="60"/>
      <c r="CLG136" s="60"/>
      <c r="CLH136" s="60"/>
      <c r="CLI136" s="60"/>
      <c r="CLJ136" s="60"/>
      <c r="CLK136" s="60"/>
      <c r="CLL136" s="60"/>
      <c r="CLM136" s="60"/>
      <c r="CLN136" s="60"/>
      <c r="CLO136" s="60"/>
      <c r="CLP136" s="60"/>
      <c r="CLQ136" s="60"/>
      <c r="CLR136" s="60"/>
      <c r="CLS136" s="60"/>
      <c r="CLT136" s="60"/>
      <c r="CLU136" s="60"/>
      <c r="CLV136" s="60"/>
      <c r="CLW136" s="60"/>
      <c r="CLX136" s="60"/>
      <c r="CLY136" s="60"/>
      <c r="CLZ136" s="60"/>
      <c r="CMA136" s="60"/>
      <c r="CMB136" s="60"/>
      <c r="CMC136" s="60"/>
      <c r="CMD136" s="60"/>
      <c r="CME136" s="60"/>
      <c r="CMF136" s="60"/>
      <c r="CMG136" s="60"/>
      <c r="CMH136" s="60"/>
      <c r="CMI136" s="60"/>
      <c r="CMJ136" s="60"/>
      <c r="CMK136" s="60"/>
      <c r="CML136" s="60"/>
      <c r="CMM136" s="60"/>
      <c r="CMN136" s="60"/>
      <c r="CMO136" s="60"/>
      <c r="CMP136" s="60"/>
      <c r="CMQ136" s="60"/>
      <c r="CMR136" s="60"/>
      <c r="CMS136" s="60"/>
      <c r="CMT136" s="60"/>
      <c r="CMU136" s="60"/>
      <c r="CMV136" s="60"/>
      <c r="CMW136" s="60"/>
      <c r="CMX136" s="60"/>
      <c r="CMY136" s="60"/>
      <c r="CMZ136" s="60"/>
      <c r="CNA136" s="60"/>
      <c r="CNB136" s="60"/>
      <c r="CNC136" s="60"/>
      <c r="CND136" s="60"/>
      <c r="CNE136" s="60"/>
      <c r="CNF136" s="60"/>
      <c r="CNG136" s="60"/>
      <c r="CNH136" s="60"/>
      <c r="CNI136" s="60"/>
      <c r="CNJ136" s="60"/>
      <c r="CNK136" s="60"/>
      <c r="CNL136" s="60"/>
      <c r="CNM136" s="60"/>
      <c r="CNN136" s="60"/>
      <c r="CNO136" s="60"/>
      <c r="CNP136" s="60"/>
      <c r="CNQ136" s="60"/>
      <c r="CNR136" s="60"/>
      <c r="CNS136" s="60"/>
      <c r="CNT136" s="60"/>
      <c r="CNU136" s="60"/>
      <c r="CNV136" s="60"/>
      <c r="CNW136" s="60"/>
      <c r="CNX136" s="60"/>
      <c r="CNY136" s="60"/>
      <c r="CNZ136" s="60"/>
      <c r="COA136" s="60"/>
      <c r="COB136" s="60"/>
      <c r="COC136" s="60"/>
      <c r="COD136" s="60"/>
      <c r="COE136" s="60"/>
      <c r="COF136" s="60"/>
      <c r="COG136" s="60"/>
      <c r="COH136" s="60"/>
      <c r="COI136" s="60"/>
      <c r="COJ136" s="60"/>
      <c r="COK136" s="60"/>
      <c r="COL136" s="60"/>
      <c r="COM136" s="60"/>
      <c r="CON136" s="60"/>
      <c r="COO136" s="60"/>
      <c r="COP136" s="60"/>
      <c r="COQ136" s="60"/>
      <c r="COR136" s="60"/>
      <c r="COS136" s="60"/>
      <c r="COT136" s="60"/>
      <c r="COU136" s="60"/>
      <c r="COV136" s="60"/>
      <c r="COW136" s="60"/>
      <c r="COX136" s="60"/>
      <c r="COY136" s="60"/>
      <c r="COZ136" s="60"/>
      <c r="CPA136" s="60"/>
      <c r="CPB136" s="60"/>
      <c r="CPC136" s="60"/>
      <c r="CPD136" s="60"/>
      <c r="CPE136" s="60"/>
      <c r="CPF136" s="60"/>
      <c r="CPG136" s="60"/>
      <c r="CPH136" s="60"/>
      <c r="CPI136" s="60"/>
      <c r="CPJ136" s="60"/>
      <c r="CPK136" s="60"/>
      <c r="CPL136" s="60"/>
      <c r="CPM136" s="60"/>
      <c r="CPN136" s="60"/>
      <c r="CPO136" s="60"/>
      <c r="CPP136" s="60"/>
      <c r="CPQ136" s="60"/>
      <c r="CPR136" s="60"/>
      <c r="CPS136" s="60"/>
      <c r="CPT136" s="60"/>
      <c r="CPU136" s="60"/>
      <c r="CPV136" s="60"/>
      <c r="CPW136" s="60"/>
      <c r="CPX136" s="60"/>
      <c r="CPY136" s="60"/>
      <c r="CPZ136" s="60"/>
      <c r="CQA136" s="60"/>
      <c r="CQB136" s="60"/>
      <c r="CQC136" s="60"/>
      <c r="CQD136" s="60"/>
      <c r="CQE136" s="60"/>
      <c r="CQF136" s="60"/>
      <c r="CQG136" s="60"/>
      <c r="CQH136" s="60"/>
      <c r="CQI136" s="60"/>
      <c r="CQJ136" s="60"/>
      <c r="CQK136" s="60"/>
      <c r="CQL136" s="60"/>
      <c r="CQM136" s="60"/>
      <c r="CQN136" s="60"/>
      <c r="CQO136" s="60"/>
      <c r="CQP136" s="60"/>
      <c r="CQQ136" s="60"/>
      <c r="CQR136" s="60"/>
      <c r="CQS136" s="60"/>
      <c r="CQT136" s="60"/>
      <c r="CQU136" s="60"/>
      <c r="CQV136" s="60"/>
      <c r="CQW136" s="60"/>
      <c r="CQX136" s="60"/>
      <c r="CQY136" s="60"/>
      <c r="CQZ136" s="60"/>
      <c r="CRA136" s="60"/>
      <c r="CRB136" s="60"/>
      <c r="CRC136" s="60"/>
      <c r="CRD136" s="60"/>
      <c r="CRE136" s="60"/>
      <c r="CRF136" s="60"/>
      <c r="CRG136" s="60"/>
      <c r="CRH136" s="60"/>
      <c r="CRI136" s="60"/>
      <c r="CRJ136" s="60"/>
      <c r="CRK136" s="60"/>
      <c r="CRL136" s="60"/>
      <c r="CRM136" s="60"/>
      <c r="CRN136" s="60"/>
      <c r="CRO136" s="60"/>
      <c r="CRP136" s="60"/>
      <c r="CRQ136" s="60"/>
      <c r="CRR136" s="60"/>
      <c r="CRS136" s="60"/>
      <c r="CRT136" s="60"/>
      <c r="CRU136" s="60"/>
      <c r="CRV136" s="60"/>
      <c r="CRW136" s="60"/>
      <c r="CRX136" s="60"/>
      <c r="CRY136" s="60"/>
      <c r="CRZ136" s="60"/>
      <c r="CSA136" s="60"/>
      <c r="CSB136" s="60"/>
      <c r="CSC136" s="60"/>
      <c r="CSD136" s="60"/>
      <c r="CSE136" s="60"/>
      <c r="CSF136" s="60"/>
      <c r="CSG136" s="60"/>
      <c r="CSH136" s="60"/>
      <c r="CSI136" s="60"/>
      <c r="CSJ136" s="60"/>
      <c r="CSK136" s="60"/>
      <c r="CSL136" s="60"/>
      <c r="CSM136" s="60"/>
      <c r="CSN136" s="60"/>
      <c r="CSO136" s="60"/>
      <c r="CSP136" s="60"/>
      <c r="CSQ136" s="60"/>
      <c r="CSR136" s="60"/>
      <c r="CSS136" s="60"/>
      <c r="CST136" s="60"/>
      <c r="CSU136" s="60"/>
      <c r="CSV136" s="60"/>
      <c r="CSW136" s="60"/>
      <c r="CSX136" s="60"/>
      <c r="CSY136" s="60"/>
      <c r="CSZ136" s="60"/>
      <c r="CTA136" s="60"/>
      <c r="CTB136" s="60"/>
      <c r="CTC136" s="60"/>
      <c r="CTD136" s="60"/>
      <c r="CTE136" s="60"/>
      <c r="CTF136" s="60"/>
      <c r="CTG136" s="60"/>
      <c r="CTH136" s="60"/>
      <c r="CTI136" s="60"/>
      <c r="CTJ136" s="60"/>
      <c r="CTK136" s="60"/>
      <c r="CTL136" s="60"/>
      <c r="CTM136" s="60"/>
      <c r="CTN136" s="60"/>
      <c r="CTO136" s="60"/>
      <c r="CTP136" s="60"/>
      <c r="CTQ136" s="60"/>
      <c r="CTR136" s="60"/>
      <c r="CTS136" s="60"/>
      <c r="CTT136" s="60"/>
      <c r="CTU136" s="60"/>
      <c r="CTV136" s="60"/>
      <c r="CTW136" s="60"/>
      <c r="CTX136" s="60"/>
      <c r="CTY136" s="60"/>
      <c r="CTZ136" s="60"/>
      <c r="CUA136" s="60"/>
      <c r="CUB136" s="60"/>
      <c r="CUC136" s="60"/>
      <c r="CUD136" s="60"/>
      <c r="CUE136" s="60"/>
      <c r="CUF136" s="60"/>
      <c r="CUG136" s="60"/>
      <c r="CUH136" s="60"/>
      <c r="CUI136" s="60"/>
      <c r="CUJ136" s="60"/>
      <c r="CUK136" s="60"/>
      <c r="CUL136" s="60"/>
      <c r="CUM136" s="60"/>
      <c r="CUN136" s="60"/>
      <c r="CUO136" s="60"/>
      <c r="CUP136" s="60"/>
      <c r="CUQ136" s="60"/>
      <c r="CUR136" s="60"/>
      <c r="CUS136" s="60"/>
      <c r="CUT136" s="60"/>
      <c r="CUU136" s="60"/>
      <c r="CUV136" s="60"/>
      <c r="CUW136" s="60"/>
      <c r="CUX136" s="60"/>
      <c r="CUY136" s="60"/>
      <c r="CUZ136" s="60"/>
      <c r="CVA136" s="60"/>
      <c r="CVB136" s="60"/>
      <c r="CVC136" s="60"/>
      <c r="CVD136" s="60"/>
      <c r="CVE136" s="60"/>
      <c r="CVF136" s="60"/>
      <c r="CVG136" s="60"/>
      <c r="CVH136" s="60"/>
      <c r="CVI136" s="60"/>
      <c r="CVJ136" s="60"/>
      <c r="CVK136" s="60"/>
      <c r="CVL136" s="60"/>
      <c r="CVM136" s="60"/>
      <c r="CVN136" s="60"/>
      <c r="CVO136" s="60"/>
      <c r="CVP136" s="60"/>
      <c r="CVQ136" s="60"/>
      <c r="CVR136" s="60"/>
      <c r="CVS136" s="60"/>
      <c r="CVT136" s="60"/>
      <c r="CVU136" s="60"/>
      <c r="CVV136" s="60"/>
      <c r="CVW136" s="60"/>
      <c r="CVX136" s="60"/>
      <c r="CVY136" s="60"/>
      <c r="CVZ136" s="60"/>
      <c r="CWA136" s="60"/>
      <c r="CWB136" s="60"/>
      <c r="CWC136" s="60"/>
      <c r="CWD136" s="60"/>
      <c r="CWE136" s="60"/>
      <c r="CWF136" s="60"/>
      <c r="CWG136" s="60"/>
      <c r="CWH136" s="60"/>
      <c r="CWI136" s="60"/>
      <c r="CWJ136" s="60"/>
      <c r="CWK136" s="60"/>
      <c r="CWL136" s="60"/>
      <c r="CWM136" s="60"/>
      <c r="CWN136" s="60"/>
      <c r="CWO136" s="60"/>
      <c r="CWP136" s="60"/>
      <c r="CWQ136" s="60"/>
      <c r="CWR136" s="60"/>
      <c r="CWS136" s="60"/>
      <c r="CWT136" s="60"/>
      <c r="CWU136" s="60"/>
      <c r="CWV136" s="60"/>
      <c r="CWW136" s="60"/>
      <c r="CWX136" s="60"/>
      <c r="CWY136" s="60"/>
      <c r="CWZ136" s="60"/>
      <c r="CXA136" s="60"/>
      <c r="CXB136" s="60"/>
      <c r="CXC136" s="60"/>
      <c r="CXD136" s="60"/>
      <c r="CXE136" s="60"/>
      <c r="CXF136" s="60"/>
      <c r="CXG136" s="60"/>
      <c r="CXH136" s="60"/>
      <c r="CXI136" s="60"/>
      <c r="CXJ136" s="60"/>
      <c r="CXK136" s="60"/>
      <c r="CXL136" s="60"/>
      <c r="CXM136" s="60"/>
      <c r="CXN136" s="60"/>
      <c r="CXO136" s="60"/>
      <c r="CXP136" s="60"/>
      <c r="CXQ136" s="60"/>
      <c r="CXR136" s="60"/>
      <c r="CXS136" s="60"/>
      <c r="CXT136" s="60"/>
      <c r="CXU136" s="60"/>
      <c r="CXV136" s="60"/>
      <c r="CXW136" s="60"/>
      <c r="CXX136" s="60"/>
      <c r="CXY136" s="60"/>
      <c r="CXZ136" s="60"/>
      <c r="CYA136" s="60"/>
      <c r="CYB136" s="60"/>
      <c r="CYC136" s="60"/>
      <c r="CYD136" s="60"/>
      <c r="CYE136" s="60"/>
      <c r="CYF136" s="60"/>
      <c r="CYG136" s="60"/>
      <c r="CYH136" s="60"/>
      <c r="CYI136" s="60"/>
      <c r="CYJ136" s="60"/>
      <c r="CYK136" s="60"/>
      <c r="CYL136" s="60"/>
      <c r="CYM136" s="60"/>
      <c r="CYN136" s="60"/>
      <c r="CYO136" s="60"/>
      <c r="CYP136" s="60"/>
      <c r="CYQ136" s="60"/>
      <c r="CYR136" s="60"/>
      <c r="CYS136" s="60"/>
      <c r="CYT136" s="60"/>
      <c r="CYU136" s="60"/>
      <c r="CYV136" s="60"/>
      <c r="CYW136" s="60"/>
      <c r="CYX136" s="60"/>
      <c r="CYY136" s="60"/>
      <c r="CYZ136" s="60"/>
      <c r="CZA136" s="60"/>
      <c r="CZB136" s="60"/>
      <c r="CZC136" s="60"/>
      <c r="CZD136" s="60"/>
      <c r="CZE136" s="60"/>
      <c r="CZF136" s="60"/>
      <c r="CZG136" s="60"/>
      <c r="CZH136" s="60"/>
      <c r="CZI136" s="60"/>
      <c r="CZJ136" s="60"/>
      <c r="CZK136" s="60"/>
      <c r="CZL136" s="60"/>
      <c r="CZM136" s="60"/>
      <c r="CZN136" s="60"/>
      <c r="CZO136" s="60"/>
      <c r="CZP136" s="60"/>
      <c r="CZQ136" s="60"/>
      <c r="CZR136" s="60"/>
      <c r="CZS136" s="60"/>
      <c r="CZT136" s="60"/>
      <c r="CZU136" s="60"/>
      <c r="CZV136" s="60"/>
      <c r="CZW136" s="60"/>
      <c r="CZX136" s="60"/>
      <c r="CZY136" s="60"/>
      <c r="CZZ136" s="60"/>
      <c r="DAA136" s="60"/>
      <c r="DAB136" s="60"/>
      <c r="DAC136" s="60"/>
      <c r="DAD136" s="60"/>
      <c r="DAE136" s="60"/>
      <c r="DAF136" s="60"/>
      <c r="DAG136" s="60"/>
      <c r="DAH136" s="60"/>
      <c r="DAI136" s="60"/>
      <c r="DAJ136" s="60"/>
      <c r="DAK136" s="60"/>
      <c r="DAL136" s="60"/>
      <c r="DAM136" s="60"/>
      <c r="DAN136" s="60"/>
      <c r="DAO136" s="60"/>
      <c r="DAP136" s="60"/>
      <c r="DAQ136" s="60"/>
      <c r="DAR136" s="60"/>
      <c r="DAS136" s="60"/>
      <c r="DAT136" s="60"/>
      <c r="DAU136" s="60"/>
      <c r="DAV136" s="60"/>
      <c r="DAW136" s="60"/>
      <c r="DAX136" s="60"/>
      <c r="DAY136" s="60"/>
      <c r="DAZ136" s="60"/>
      <c r="DBA136" s="60"/>
      <c r="DBB136" s="60"/>
      <c r="DBC136" s="60"/>
      <c r="DBD136" s="60"/>
      <c r="DBE136" s="60"/>
      <c r="DBF136" s="60"/>
      <c r="DBG136" s="60"/>
      <c r="DBH136" s="60"/>
      <c r="DBI136" s="60"/>
      <c r="DBJ136" s="60"/>
      <c r="DBK136" s="60"/>
      <c r="DBL136" s="60"/>
      <c r="DBM136" s="60"/>
      <c r="DBN136" s="60"/>
      <c r="DBO136" s="60"/>
      <c r="DBP136" s="60"/>
      <c r="DBQ136" s="60"/>
      <c r="DBR136" s="60"/>
      <c r="DBS136" s="60"/>
      <c r="DBT136" s="60"/>
      <c r="DBU136" s="60"/>
      <c r="DBV136" s="60"/>
      <c r="DBW136" s="60"/>
      <c r="DBX136" s="60"/>
      <c r="DBY136" s="60"/>
      <c r="DBZ136" s="60"/>
      <c r="DCA136" s="60"/>
      <c r="DCB136" s="60"/>
      <c r="DCC136" s="60"/>
      <c r="DCD136" s="60"/>
      <c r="DCE136" s="60"/>
      <c r="DCF136" s="60"/>
      <c r="DCG136" s="60"/>
      <c r="DCH136" s="60"/>
      <c r="DCI136" s="60"/>
      <c r="DCJ136" s="60"/>
      <c r="DCK136" s="60"/>
      <c r="DCL136" s="60"/>
      <c r="DCM136" s="60"/>
      <c r="DCN136" s="60"/>
      <c r="DCO136" s="60"/>
      <c r="DCP136" s="60"/>
      <c r="DCQ136" s="60"/>
      <c r="DCR136" s="60"/>
      <c r="DCS136" s="60"/>
      <c r="DCT136" s="60"/>
      <c r="DCU136" s="60"/>
      <c r="DCV136" s="60"/>
      <c r="DCW136" s="60"/>
      <c r="DCX136" s="60"/>
      <c r="DCY136" s="60"/>
      <c r="DCZ136" s="60"/>
      <c r="DDA136" s="60"/>
      <c r="DDB136" s="60"/>
      <c r="DDC136" s="60"/>
      <c r="DDD136" s="60"/>
      <c r="DDE136" s="60"/>
      <c r="DDF136" s="60"/>
      <c r="DDG136" s="60"/>
      <c r="DDH136" s="60"/>
      <c r="DDI136" s="60"/>
      <c r="DDJ136" s="60"/>
      <c r="DDK136" s="60"/>
      <c r="DDL136" s="60"/>
      <c r="DDM136" s="60"/>
      <c r="DDN136" s="60"/>
      <c r="DDO136" s="60"/>
      <c r="DDP136" s="60"/>
      <c r="DDQ136" s="60"/>
      <c r="DDR136" s="60"/>
      <c r="DDS136" s="60"/>
      <c r="DDT136" s="60"/>
      <c r="DDU136" s="60"/>
      <c r="DDV136" s="60"/>
      <c r="DDW136" s="60"/>
      <c r="DDX136" s="60"/>
      <c r="DDY136" s="60"/>
      <c r="DDZ136" s="60"/>
      <c r="DEA136" s="60"/>
      <c r="DEB136" s="60"/>
      <c r="DEC136" s="60"/>
      <c r="DED136" s="60"/>
      <c r="DEE136" s="60"/>
      <c r="DEF136" s="60"/>
      <c r="DEG136" s="60"/>
      <c r="DEH136" s="60"/>
      <c r="DEI136" s="60"/>
      <c r="DEJ136" s="60"/>
      <c r="DEK136" s="60"/>
      <c r="DEL136" s="60"/>
      <c r="DEM136" s="60"/>
      <c r="DEN136" s="60"/>
      <c r="DEO136" s="60"/>
      <c r="DEP136" s="60"/>
      <c r="DEQ136" s="60"/>
      <c r="DER136" s="60"/>
      <c r="DES136" s="60"/>
      <c r="DET136" s="60"/>
      <c r="DEU136" s="60"/>
      <c r="DEV136" s="60"/>
      <c r="DEW136" s="60"/>
      <c r="DEX136" s="60"/>
      <c r="DEY136" s="60"/>
      <c r="DEZ136" s="60"/>
      <c r="DFA136" s="60"/>
      <c r="DFB136" s="60"/>
      <c r="DFC136" s="60"/>
      <c r="DFD136" s="60"/>
      <c r="DFE136" s="60"/>
      <c r="DFF136" s="60"/>
      <c r="DFG136" s="60"/>
      <c r="DFH136" s="60"/>
      <c r="DFI136" s="60"/>
      <c r="DFJ136" s="60"/>
      <c r="DFK136" s="60"/>
      <c r="DFL136" s="60"/>
      <c r="DFM136" s="60"/>
      <c r="DFN136" s="60"/>
      <c r="DFO136" s="60"/>
      <c r="DFP136" s="60"/>
      <c r="DFQ136" s="60"/>
      <c r="DFR136" s="60"/>
      <c r="DFS136" s="60"/>
      <c r="DFT136" s="60"/>
      <c r="DFU136" s="60"/>
      <c r="DFV136" s="60"/>
      <c r="DFW136" s="60"/>
      <c r="DFX136" s="60"/>
      <c r="DFY136" s="60"/>
      <c r="DFZ136" s="60"/>
      <c r="DGA136" s="60"/>
      <c r="DGB136" s="60"/>
      <c r="DGC136" s="60"/>
      <c r="DGD136" s="60"/>
      <c r="DGE136" s="60"/>
      <c r="DGF136" s="60"/>
      <c r="DGG136" s="60"/>
      <c r="DGH136" s="60"/>
      <c r="DGI136" s="60"/>
      <c r="DGJ136" s="60"/>
      <c r="DGK136" s="60"/>
      <c r="DGL136" s="60"/>
      <c r="DGM136" s="60"/>
      <c r="DGN136" s="60"/>
      <c r="DGO136" s="60"/>
      <c r="DGP136" s="60"/>
      <c r="DGQ136" s="60"/>
      <c r="DGR136" s="60"/>
      <c r="DGS136" s="60"/>
      <c r="DGT136" s="60"/>
      <c r="DGU136" s="60"/>
      <c r="DGV136" s="60"/>
      <c r="DGW136" s="60"/>
      <c r="DGX136" s="60"/>
      <c r="DGY136" s="60"/>
      <c r="DGZ136" s="60"/>
      <c r="DHA136" s="60"/>
      <c r="DHB136" s="60"/>
      <c r="DHC136" s="60"/>
      <c r="DHD136" s="60"/>
      <c r="DHE136" s="60"/>
      <c r="DHF136" s="60"/>
      <c r="DHG136" s="60"/>
      <c r="DHH136" s="60"/>
      <c r="DHI136" s="60"/>
      <c r="DHJ136" s="60"/>
      <c r="DHK136" s="60"/>
      <c r="DHL136" s="60"/>
      <c r="DHM136" s="60"/>
      <c r="DHN136" s="60"/>
      <c r="DHO136" s="60"/>
      <c r="DHP136" s="60"/>
      <c r="DHQ136" s="60"/>
      <c r="DHR136" s="60"/>
      <c r="DHS136" s="60"/>
      <c r="DHT136" s="60"/>
      <c r="DHU136" s="60"/>
      <c r="DHV136" s="60"/>
      <c r="DHW136" s="60"/>
      <c r="DHX136" s="60"/>
      <c r="DHY136" s="60"/>
      <c r="DHZ136" s="60"/>
      <c r="DIA136" s="60"/>
      <c r="DIB136" s="60"/>
      <c r="DIC136" s="60"/>
      <c r="DID136" s="60"/>
      <c r="DIE136" s="60"/>
      <c r="DIF136" s="60"/>
      <c r="DIG136" s="60"/>
      <c r="DIH136" s="60"/>
      <c r="DII136" s="60"/>
      <c r="DIJ136" s="60"/>
      <c r="DIK136" s="60"/>
      <c r="DIL136" s="60"/>
      <c r="DIM136" s="60"/>
      <c r="DIN136" s="60"/>
      <c r="DIO136" s="60"/>
      <c r="DIP136" s="60"/>
      <c r="DIQ136" s="60"/>
      <c r="DIR136" s="60"/>
      <c r="DIS136" s="60"/>
      <c r="DIT136" s="60"/>
      <c r="DIU136" s="60"/>
      <c r="DIV136" s="60"/>
      <c r="DIW136" s="60"/>
      <c r="DIX136" s="60"/>
      <c r="DIY136" s="60"/>
      <c r="DIZ136" s="60"/>
      <c r="DJA136" s="60"/>
      <c r="DJB136" s="60"/>
      <c r="DJC136" s="60"/>
      <c r="DJD136" s="60"/>
      <c r="DJE136" s="60"/>
      <c r="DJF136" s="60"/>
      <c r="DJG136" s="60"/>
      <c r="DJH136" s="60"/>
      <c r="DJI136" s="60"/>
      <c r="DJJ136" s="60"/>
      <c r="DJK136" s="60"/>
      <c r="DJL136" s="60"/>
      <c r="DJM136" s="60"/>
      <c r="DJN136" s="60"/>
      <c r="DJO136" s="60"/>
      <c r="DJP136" s="60"/>
      <c r="DJQ136" s="60"/>
      <c r="DJR136" s="60"/>
      <c r="DJS136" s="60"/>
      <c r="DJT136" s="60"/>
      <c r="DJU136" s="60"/>
      <c r="DJV136" s="60"/>
      <c r="DJW136" s="60"/>
      <c r="DJX136" s="60"/>
      <c r="DJY136" s="60"/>
      <c r="DJZ136" s="60"/>
      <c r="DKA136" s="60"/>
      <c r="DKB136" s="60"/>
      <c r="DKC136" s="60"/>
      <c r="DKD136" s="60"/>
      <c r="DKE136" s="60"/>
      <c r="DKF136" s="60"/>
      <c r="DKG136" s="60"/>
      <c r="DKH136" s="60"/>
      <c r="DKI136" s="60"/>
      <c r="DKJ136" s="60"/>
      <c r="DKK136" s="60"/>
      <c r="DKL136" s="60"/>
      <c r="DKM136" s="60"/>
      <c r="DKN136" s="60"/>
      <c r="DKO136" s="60"/>
      <c r="DKP136" s="60"/>
      <c r="DKQ136" s="60"/>
      <c r="DKR136" s="60"/>
      <c r="DKS136" s="60"/>
      <c r="DKT136" s="60"/>
      <c r="DKU136" s="60"/>
      <c r="DKV136" s="60"/>
      <c r="DKW136" s="60"/>
      <c r="DKX136" s="60"/>
      <c r="DKY136" s="60"/>
      <c r="DKZ136" s="60"/>
      <c r="DLA136" s="60"/>
      <c r="DLB136" s="60"/>
      <c r="DLC136" s="60"/>
      <c r="DLD136" s="60"/>
      <c r="DLE136" s="60"/>
      <c r="DLF136" s="60"/>
      <c r="DLG136" s="60"/>
      <c r="DLH136" s="60"/>
      <c r="DLI136" s="60"/>
      <c r="DLJ136" s="60"/>
      <c r="DLK136" s="60"/>
      <c r="DLL136" s="60"/>
      <c r="DLM136" s="60"/>
      <c r="DLN136" s="60"/>
      <c r="DLO136" s="60"/>
      <c r="DLP136" s="60"/>
      <c r="DLQ136" s="60"/>
      <c r="DLR136" s="60"/>
      <c r="DLS136" s="60"/>
      <c r="DLT136" s="60"/>
      <c r="DLU136" s="60"/>
      <c r="DLV136" s="60"/>
      <c r="DLW136" s="60"/>
      <c r="DLX136" s="60"/>
      <c r="DLY136" s="60"/>
      <c r="DLZ136" s="60"/>
      <c r="DMA136" s="60"/>
      <c r="DMB136" s="60"/>
      <c r="DMC136" s="60"/>
      <c r="DMD136" s="60"/>
      <c r="DME136" s="60"/>
      <c r="DMF136" s="60"/>
      <c r="DMG136" s="60"/>
      <c r="DMH136" s="60"/>
      <c r="DMI136" s="60"/>
      <c r="DMJ136" s="60"/>
      <c r="DMK136" s="60"/>
      <c r="DML136" s="60"/>
      <c r="DMM136" s="60"/>
      <c r="DMN136" s="60"/>
      <c r="DMO136" s="60"/>
      <c r="DMP136" s="60"/>
      <c r="DMQ136" s="60"/>
      <c r="DMR136" s="60"/>
      <c r="DMS136" s="60"/>
      <c r="DMT136" s="60"/>
      <c r="DMU136" s="60"/>
      <c r="DMV136" s="60"/>
      <c r="DMW136" s="60"/>
      <c r="DMX136" s="60"/>
      <c r="DMY136" s="60"/>
      <c r="DMZ136" s="60"/>
      <c r="DNA136" s="60"/>
      <c r="DNB136" s="60"/>
      <c r="DNC136" s="60"/>
      <c r="DND136" s="60"/>
      <c r="DNE136" s="60"/>
      <c r="DNF136" s="60"/>
      <c r="DNG136" s="60"/>
      <c r="DNH136" s="60"/>
      <c r="DNI136" s="60"/>
      <c r="DNJ136" s="60"/>
      <c r="DNK136" s="60"/>
      <c r="DNL136" s="60"/>
      <c r="DNM136" s="60"/>
      <c r="DNN136" s="60"/>
      <c r="DNO136" s="60"/>
      <c r="DNP136" s="60"/>
      <c r="DNQ136" s="60"/>
      <c r="DNR136" s="60"/>
      <c r="DNS136" s="60"/>
      <c r="DNT136" s="60"/>
      <c r="DNU136" s="60"/>
      <c r="DNV136" s="60"/>
      <c r="DNW136" s="60"/>
      <c r="DNX136" s="60"/>
      <c r="DNY136" s="60"/>
      <c r="DNZ136" s="60"/>
      <c r="DOA136" s="60"/>
      <c r="DOB136" s="60"/>
      <c r="DOC136" s="60"/>
      <c r="DOD136" s="60"/>
      <c r="DOE136" s="60"/>
      <c r="DOF136" s="60"/>
      <c r="DOG136" s="60"/>
      <c r="DOH136" s="60"/>
      <c r="DOI136" s="60"/>
      <c r="DOJ136" s="60"/>
      <c r="DOK136" s="60"/>
      <c r="DOL136" s="60"/>
      <c r="DOM136" s="60"/>
      <c r="DON136" s="60"/>
      <c r="DOO136" s="60"/>
      <c r="DOP136" s="60"/>
      <c r="DOQ136" s="60"/>
      <c r="DOR136" s="60"/>
      <c r="DOS136" s="60"/>
      <c r="DOT136" s="60"/>
      <c r="DOU136" s="60"/>
      <c r="DOV136" s="60"/>
      <c r="DOW136" s="60"/>
      <c r="DOX136" s="60"/>
      <c r="DOY136" s="60"/>
      <c r="DOZ136" s="60"/>
      <c r="DPA136" s="60"/>
      <c r="DPB136" s="60"/>
      <c r="DPC136" s="60"/>
      <c r="DPD136" s="60"/>
      <c r="DPE136" s="60"/>
      <c r="DPF136" s="60"/>
      <c r="DPG136" s="60"/>
      <c r="DPH136" s="60"/>
      <c r="DPI136" s="60"/>
      <c r="DPJ136" s="60"/>
      <c r="DPK136" s="60"/>
      <c r="DPL136" s="60"/>
      <c r="DPM136" s="60"/>
      <c r="DPN136" s="60"/>
      <c r="DPO136" s="60"/>
      <c r="DPP136" s="60"/>
      <c r="DPQ136" s="60"/>
      <c r="DPR136" s="60"/>
      <c r="DPS136" s="60"/>
      <c r="DPT136" s="60"/>
      <c r="DPU136" s="60"/>
      <c r="DPV136" s="60"/>
      <c r="DPW136" s="60"/>
      <c r="DPX136" s="60"/>
      <c r="DPY136" s="60"/>
      <c r="DPZ136" s="60"/>
      <c r="DQA136" s="60"/>
      <c r="DQB136" s="60"/>
      <c r="DQC136" s="60"/>
      <c r="DQD136" s="60"/>
      <c r="DQE136" s="60"/>
      <c r="DQF136" s="60"/>
      <c r="DQG136" s="60"/>
      <c r="DQH136" s="60"/>
      <c r="DQI136" s="60"/>
      <c r="DQJ136" s="60"/>
      <c r="DQK136" s="60"/>
      <c r="DQL136" s="60"/>
      <c r="DQM136" s="60"/>
      <c r="DQN136" s="60"/>
      <c r="DQO136" s="60"/>
      <c r="DQP136" s="60"/>
      <c r="DQQ136" s="60"/>
      <c r="DQR136" s="60"/>
      <c r="DQS136" s="60"/>
      <c r="DQT136" s="60"/>
      <c r="DQU136" s="60"/>
      <c r="DQV136" s="60"/>
      <c r="DQW136" s="60"/>
      <c r="DQX136" s="60"/>
      <c r="DQY136" s="60"/>
      <c r="DQZ136" s="60"/>
      <c r="DRA136" s="60"/>
      <c r="DRB136" s="60"/>
      <c r="DRC136" s="60"/>
      <c r="DRD136" s="60"/>
      <c r="DRE136" s="60"/>
      <c r="DRF136" s="60"/>
      <c r="DRG136" s="60"/>
      <c r="DRH136" s="60"/>
      <c r="DRI136" s="60"/>
      <c r="DRJ136" s="60"/>
      <c r="DRK136" s="60"/>
      <c r="DRL136" s="60"/>
      <c r="DRM136" s="60"/>
      <c r="DRN136" s="60"/>
      <c r="DRO136" s="60"/>
      <c r="DRP136" s="60"/>
      <c r="DRQ136" s="60"/>
      <c r="DRR136" s="60"/>
      <c r="DRS136" s="60"/>
      <c r="DRT136" s="60"/>
      <c r="DRU136" s="60"/>
      <c r="DRV136" s="60"/>
      <c r="DRW136" s="60"/>
      <c r="DRX136" s="60"/>
      <c r="DRY136" s="60"/>
      <c r="DRZ136" s="60"/>
      <c r="DSA136" s="60"/>
      <c r="DSB136" s="60"/>
      <c r="DSC136" s="60"/>
      <c r="DSD136" s="60"/>
      <c r="DSE136" s="60"/>
      <c r="DSF136" s="60"/>
      <c r="DSG136" s="60"/>
      <c r="DSH136" s="60"/>
      <c r="DSI136" s="60"/>
      <c r="DSJ136" s="60"/>
      <c r="DSK136" s="60"/>
      <c r="DSL136" s="60"/>
      <c r="DSM136" s="60"/>
      <c r="DSN136" s="60"/>
      <c r="DSO136" s="60"/>
      <c r="DSP136" s="60"/>
      <c r="DSQ136" s="60"/>
      <c r="DSR136" s="60"/>
      <c r="DSS136" s="60"/>
      <c r="DST136" s="60"/>
      <c r="DSU136" s="60"/>
      <c r="DSV136" s="60"/>
      <c r="DSW136" s="60"/>
      <c r="DSX136" s="60"/>
      <c r="DSY136" s="60"/>
      <c r="DSZ136" s="60"/>
      <c r="DTA136" s="60"/>
      <c r="DTB136" s="60"/>
      <c r="DTC136" s="60"/>
      <c r="DTD136" s="60"/>
      <c r="DTE136" s="60"/>
      <c r="DTF136" s="60"/>
      <c r="DTG136" s="60"/>
      <c r="DTH136" s="60"/>
      <c r="DTI136" s="60"/>
      <c r="DTJ136" s="60"/>
      <c r="DTK136" s="60"/>
      <c r="DTL136" s="60"/>
      <c r="DTM136" s="60"/>
      <c r="DTN136" s="60"/>
      <c r="DTO136" s="60"/>
      <c r="DTP136" s="60"/>
      <c r="DTQ136" s="60"/>
      <c r="DTR136" s="60"/>
      <c r="DTS136" s="60"/>
      <c r="DTT136" s="60"/>
      <c r="DTU136" s="60"/>
      <c r="DTV136" s="60"/>
      <c r="DTW136" s="60"/>
      <c r="DTX136" s="60"/>
      <c r="DTY136" s="60"/>
      <c r="DTZ136" s="60"/>
      <c r="DUA136" s="60"/>
      <c r="DUB136" s="60"/>
      <c r="DUC136" s="60"/>
      <c r="DUD136" s="60"/>
      <c r="DUE136" s="60"/>
      <c r="DUF136" s="60"/>
      <c r="DUG136" s="60"/>
      <c r="DUH136" s="60"/>
      <c r="DUI136" s="60"/>
      <c r="DUJ136" s="60"/>
      <c r="DUK136" s="60"/>
      <c r="DUL136" s="60"/>
      <c r="DUM136" s="60"/>
      <c r="DUN136" s="60"/>
      <c r="DUO136" s="60"/>
      <c r="DUP136" s="60"/>
      <c r="DUQ136" s="60"/>
      <c r="DUR136" s="60"/>
      <c r="DUS136" s="60"/>
      <c r="DUT136" s="60"/>
      <c r="DUU136" s="60"/>
      <c r="DUV136" s="60"/>
      <c r="DUW136" s="60"/>
      <c r="DUX136" s="60"/>
      <c r="DUY136" s="60"/>
      <c r="DUZ136" s="60"/>
      <c r="DVA136" s="60"/>
      <c r="DVB136" s="60"/>
      <c r="DVC136" s="60"/>
      <c r="DVD136" s="60"/>
      <c r="DVE136" s="60"/>
      <c r="DVF136" s="60"/>
      <c r="DVG136" s="60"/>
      <c r="DVH136" s="60"/>
      <c r="DVI136" s="60"/>
      <c r="DVJ136" s="60"/>
      <c r="DVK136" s="60"/>
      <c r="DVL136" s="60"/>
      <c r="DVM136" s="60"/>
      <c r="DVN136" s="60"/>
      <c r="DVO136" s="60"/>
      <c r="DVP136" s="60"/>
      <c r="DVQ136" s="60"/>
      <c r="DVR136" s="60"/>
      <c r="DVS136" s="60"/>
      <c r="DVT136" s="60"/>
      <c r="DVU136" s="60"/>
      <c r="DVV136" s="60"/>
      <c r="DVW136" s="60"/>
      <c r="DVX136" s="60"/>
      <c r="DVY136" s="60"/>
      <c r="DVZ136" s="60"/>
      <c r="DWA136" s="60"/>
      <c r="DWB136" s="60"/>
      <c r="DWC136" s="60"/>
      <c r="DWD136" s="60"/>
      <c r="DWE136" s="60"/>
      <c r="DWF136" s="60"/>
      <c r="DWG136" s="60"/>
      <c r="DWH136" s="60"/>
      <c r="DWI136" s="60"/>
      <c r="DWJ136" s="60"/>
      <c r="DWK136" s="60"/>
      <c r="DWL136" s="60"/>
      <c r="DWM136" s="60"/>
      <c r="DWN136" s="60"/>
      <c r="DWO136" s="60"/>
      <c r="DWP136" s="60"/>
      <c r="DWQ136" s="60"/>
      <c r="DWR136" s="60"/>
      <c r="DWS136" s="60"/>
      <c r="DWT136" s="60"/>
      <c r="DWU136" s="60"/>
      <c r="DWV136" s="60"/>
      <c r="DWW136" s="60"/>
      <c r="DWX136" s="60"/>
      <c r="DWY136" s="60"/>
      <c r="DWZ136" s="60"/>
      <c r="DXA136" s="60"/>
      <c r="DXB136" s="60"/>
      <c r="DXC136" s="60"/>
      <c r="DXD136" s="60"/>
      <c r="DXE136" s="60"/>
      <c r="DXF136" s="60"/>
      <c r="DXG136" s="60"/>
      <c r="DXH136" s="60"/>
      <c r="DXI136" s="60"/>
      <c r="DXJ136" s="60"/>
      <c r="DXK136" s="60"/>
      <c r="DXL136" s="60"/>
      <c r="DXM136" s="60"/>
      <c r="DXN136" s="60"/>
      <c r="DXO136" s="60"/>
      <c r="DXP136" s="60"/>
      <c r="DXQ136" s="60"/>
      <c r="DXR136" s="60"/>
      <c r="DXS136" s="60"/>
      <c r="DXT136" s="60"/>
      <c r="DXU136" s="60"/>
      <c r="DXV136" s="60"/>
      <c r="DXW136" s="60"/>
      <c r="DXX136" s="60"/>
      <c r="DXY136" s="60"/>
      <c r="DXZ136" s="60"/>
      <c r="DYA136" s="60"/>
      <c r="DYB136" s="60"/>
      <c r="DYC136" s="60"/>
      <c r="DYD136" s="60"/>
      <c r="DYE136" s="60"/>
      <c r="DYF136" s="60"/>
      <c r="DYG136" s="60"/>
      <c r="DYH136" s="60"/>
      <c r="DYI136" s="60"/>
      <c r="DYJ136" s="60"/>
      <c r="DYK136" s="60"/>
      <c r="DYL136" s="60"/>
      <c r="DYM136" s="60"/>
      <c r="DYN136" s="60"/>
      <c r="DYO136" s="60"/>
      <c r="DYP136" s="60"/>
      <c r="DYQ136" s="60"/>
      <c r="DYR136" s="60"/>
      <c r="DYS136" s="60"/>
      <c r="DYT136" s="60"/>
      <c r="DYU136" s="60"/>
      <c r="DYV136" s="60"/>
      <c r="DYW136" s="60"/>
      <c r="DYX136" s="60"/>
      <c r="DYY136" s="60"/>
      <c r="DYZ136" s="60"/>
      <c r="DZA136" s="60"/>
      <c r="DZB136" s="60"/>
      <c r="DZC136" s="60"/>
      <c r="DZD136" s="60"/>
      <c r="DZE136" s="60"/>
      <c r="DZF136" s="60"/>
      <c r="DZG136" s="60"/>
      <c r="DZH136" s="60"/>
      <c r="DZI136" s="60"/>
      <c r="DZJ136" s="60"/>
      <c r="DZK136" s="60"/>
      <c r="DZL136" s="60"/>
      <c r="DZM136" s="60"/>
      <c r="DZN136" s="60"/>
      <c r="DZO136" s="60"/>
      <c r="DZP136" s="60"/>
      <c r="DZQ136" s="60"/>
      <c r="DZR136" s="60"/>
      <c r="DZS136" s="60"/>
      <c r="DZT136" s="60"/>
      <c r="DZU136" s="60"/>
      <c r="DZV136" s="60"/>
      <c r="DZW136" s="60"/>
      <c r="DZX136" s="60"/>
      <c r="DZY136" s="60"/>
      <c r="DZZ136" s="60"/>
      <c r="EAA136" s="60"/>
      <c r="EAB136" s="60"/>
      <c r="EAC136" s="60"/>
      <c r="EAD136" s="60"/>
      <c r="EAE136" s="60"/>
      <c r="EAF136" s="60"/>
      <c r="EAG136" s="60"/>
      <c r="EAH136" s="60"/>
      <c r="EAI136" s="60"/>
      <c r="EAJ136" s="60"/>
      <c r="EAK136" s="60"/>
      <c r="EAL136" s="60"/>
      <c r="EAM136" s="60"/>
      <c r="EAN136" s="60"/>
      <c r="EAO136" s="60"/>
      <c r="EAP136" s="60"/>
      <c r="EAQ136" s="60"/>
      <c r="EAR136" s="60"/>
      <c r="EAS136" s="60"/>
      <c r="EAT136" s="60"/>
      <c r="EAU136" s="60"/>
      <c r="EAV136" s="60"/>
      <c r="EAW136" s="60"/>
      <c r="EAX136" s="60"/>
      <c r="EAY136" s="60"/>
      <c r="EAZ136" s="60"/>
      <c r="EBA136" s="60"/>
      <c r="EBB136" s="60"/>
      <c r="EBC136" s="60"/>
      <c r="EBD136" s="60"/>
      <c r="EBE136" s="60"/>
      <c r="EBF136" s="60"/>
      <c r="EBG136" s="60"/>
      <c r="EBH136" s="60"/>
      <c r="EBI136" s="60"/>
      <c r="EBJ136" s="60"/>
      <c r="EBK136" s="60"/>
      <c r="EBL136" s="60"/>
      <c r="EBM136" s="60"/>
      <c r="EBN136" s="60"/>
      <c r="EBO136" s="60"/>
      <c r="EBP136" s="60"/>
      <c r="EBQ136" s="60"/>
      <c r="EBR136" s="60"/>
      <c r="EBS136" s="60"/>
      <c r="EBT136" s="60"/>
      <c r="EBU136" s="60"/>
      <c r="EBV136" s="60"/>
      <c r="EBW136" s="60"/>
      <c r="EBX136" s="60"/>
      <c r="EBY136" s="60"/>
      <c r="EBZ136" s="60"/>
      <c r="ECA136" s="60"/>
      <c r="ECB136" s="60"/>
      <c r="ECC136" s="60"/>
      <c r="ECD136" s="60"/>
      <c r="ECE136" s="60"/>
      <c r="ECF136" s="60"/>
      <c r="ECG136" s="60"/>
      <c r="ECH136" s="60"/>
      <c r="ECI136" s="60"/>
      <c r="ECJ136" s="60"/>
      <c r="ECK136" s="60"/>
      <c r="ECL136" s="60"/>
      <c r="ECM136" s="60"/>
      <c r="ECN136" s="60"/>
      <c r="ECO136" s="60"/>
      <c r="ECP136" s="60"/>
      <c r="ECQ136" s="60"/>
      <c r="ECR136" s="60"/>
      <c r="ECS136" s="60"/>
      <c r="ECT136" s="60"/>
      <c r="ECU136" s="60"/>
      <c r="ECV136" s="60"/>
      <c r="ECW136" s="60"/>
      <c r="ECX136" s="60"/>
      <c r="ECY136" s="60"/>
      <c r="ECZ136" s="60"/>
      <c r="EDA136" s="60"/>
      <c r="EDB136" s="60"/>
      <c r="EDC136" s="60"/>
      <c r="EDD136" s="60"/>
      <c r="EDE136" s="60"/>
      <c r="EDF136" s="60"/>
      <c r="EDG136" s="60"/>
      <c r="EDH136" s="60"/>
      <c r="EDI136" s="60"/>
      <c r="EDJ136" s="60"/>
      <c r="EDK136" s="60"/>
      <c r="EDL136" s="60"/>
      <c r="EDM136" s="60"/>
      <c r="EDN136" s="60"/>
      <c r="EDO136" s="60"/>
      <c r="EDP136" s="60"/>
      <c r="EDQ136" s="60"/>
      <c r="EDR136" s="60"/>
      <c r="EDS136" s="60"/>
      <c r="EDT136" s="60"/>
      <c r="EDU136" s="60"/>
      <c r="EDV136" s="60"/>
      <c r="EDW136" s="60"/>
      <c r="EDX136" s="60"/>
      <c r="EDY136" s="60"/>
      <c r="EDZ136" s="60"/>
      <c r="EEA136" s="60"/>
      <c r="EEB136" s="60"/>
      <c r="EEC136" s="60"/>
      <c r="EED136" s="60"/>
      <c r="EEE136" s="60"/>
      <c r="EEF136" s="60"/>
      <c r="EEG136" s="60"/>
      <c r="EEH136" s="60"/>
      <c r="EEI136" s="60"/>
      <c r="EEJ136" s="60"/>
      <c r="EEK136" s="60"/>
      <c r="EEL136" s="60"/>
      <c r="EEM136" s="60"/>
      <c r="EEN136" s="60"/>
      <c r="EEO136" s="60"/>
      <c r="EEP136" s="60"/>
      <c r="EEQ136" s="60"/>
      <c r="EER136" s="60"/>
      <c r="EES136" s="60"/>
      <c r="EET136" s="60"/>
      <c r="EEU136" s="60"/>
      <c r="EEV136" s="60"/>
      <c r="EEW136" s="60"/>
      <c r="EEX136" s="60"/>
      <c r="EEY136" s="60"/>
      <c r="EEZ136" s="60"/>
      <c r="EFA136" s="60"/>
      <c r="EFB136" s="60"/>
      <c r="EFC136" s="60"/>
      <c r="EFD136" s="60"/>
      <c r="EFE136" s="60"/>
      <c r="EFF136" s="60"/>
      <c r="EFG136" s="60"/>
      <c r="EFH136" s="60"/>
      <c r="EFI136" s="60"/>
      <c r="EFJ136" s="60"/>
      <c r="EFK136" s="60"/>
      <c r="EFL136" s="60"/>
      <c r="EFM136" s="60"/>
      <c r="EFN136" s="60"/>
      <c r="EFO136" s="60"/>
      <c r="EFP136" s="60"/>
      <c r="EFQ136" s="60"/>
      <c r="EFR136" s="60"/>
      <c r="EFS136" s="60"/>
      <c r="EFT136" s="60"/>
      <c r="EFU136" s="60"/>
      <c r="EFV136" s="60"/>
      <c r="EFW136" s="60"/>
      <c r="EFX136" s="60"/>
      <c r="EFY136" s="60"/>
      <c r="EFZ136" s="60"/>
      <c r="EGA136" s="60"/>
      <c r="EGB136" s="60"/>
      <c r="EGC136" s="60"/>
      <c r="EGD136" s="60"/>
      <c r="EGE136" s="60"/>
      <c r="EGF136" s="60"/>
      <c r="EGG136" s="60"/>
      <c r="EGH136" s="60"/>
      <c r="EGI136" s="60"/>
      <c r="EGJ136" s="60"/>
      <c r="EGK136" s="60"/>
      <c r="EGL136" s="60"/>
      <c r="EGM136" s="60"/>
      <c r="EGN136" s="60"/>
      <c r="EGO136" s="60"/>
      <c r="EGP136" s="60"/>
      <c r="EGQ136" s="60"/>
      <c r="EGR136" s="60"/>
      <c r="EGS136" s="60"/>
      <c r="EGT136" s="60"/>
      <c r="EGU136" s="60"/>
      <c r="EGV136" s="60"/>
      <c r="EGW136" s="60"/>
      <c r="EGX136" s="60"/>
      <c r="EGY136" s="60"/>
      <c r="EGZ136" s="60"/>
      <c r="EHA136" s="60"/>
      <c r="EHB136" s="60"/>
      <c r="EHC136" s="60"/>
      <c r="EHD136" s="60"/>
      <c r="EHE136" s="60"/>
      <c r="EHF136" s="60"/>
      <c r="EHG136" s="60"/>
      <c r="EHH136" s="60"/>
      <c r="EHI136" s="60"/>
      <c r="EHJ136" s="60"/>
      <c r="EHK136" s="60"/>
      <c r="EHL136" s="60"/>
      <c r="EHM136" s="60"/>
      <c r="EHN136" s="60"/>
      <c r="EHO136" s="60"/>
      <c r="EHP136" s="60"/>
      <c r="EHQ136" s="60"/>
      <c r="EHR136" s="60"/>
      <c r="EHS136" s="60"/>
      <c r="EHT136" s="60"/>
      <c r="EHU136" s="60"/>
      <c r="EHV136" s="60"/>
      <c r="EHW136" s="60"/>
      <c r="EHX136" s="60"/>
      <c r="EHY136" s="60"/>
      <c r="EHZ136" s="60"/>
      <c r="EIA136" s="60"/>
      <c r="EIB136" s="60"/>
      <c r="EIC136" s="60"/>
      <c r="EID136" s="60"/>
      <c r="EIE136" s="60"/>
      <c r="EIF136" s="60"/>
      <c r="EIG136" s="60"/>
      <c r="EIH136" s="60"/>
      <c r="EII136" s="60"/>
      <c r="EIJ136" s="60"/>
      <c r="EIK136" s="60"/>
      <c r="EIL136" s="60"/>
      <c r="EIM136" s="60"/>
      <c r="EIN136" s="60"/>
      <c r="EIO136" s="60"/>
      <c r="EIP136" s="60"/>
      <c r="EIQ136" s="60"/>
      <c r="EIR136" s="60"/>
      <c r="EIS136" s="60"/>
      <c r="EIT136" s="60"/>
      <c r="EIU136" s="60"/>
      <c r="EIV136" s="60"/>
      <c r="EIW136" s="60"/>
      <c r="EIX136" s="60"/>
      <c r="EIY136" s="60"/>
      <c r="EIZ136" s="60"/>
      <c r="EJA136" s="60"/>
      <c r="EJB136" s="60"/>
      <c r="EJC136" s="60"/>
      <c r="EJD136" s="60"/>
      <c r="EJE136" s="60"/>
      <c r="EJF136" s="60"/>
      <c r="EJG136" s="60"/>
      <c r="EJH136" s="60"/>
      <c r="EJI136" s="60"/>
      <c r="EJJ136" s="60"/>
      <c r="EJK136" s="60"/>
      <c r="EJL136" s="60"/>
      <c r="EJM136" s="60"/>
      <c r="EJN136" s="60"/>
      <c r="EJO136" s="60"/>
      <c r="EJP136" s="60"/>
      <c r="EJQ136" s="60"/>
      <c r="EJR136" s="60"/>
      <c r="EJS136" s="60"/>
      <c r="EJT136" s="60"/>
      <c r="EJU136" s="60"/>
      <c r="EJV136" s="60"/>
      <c r="EJW136" s="60"/>
      <c r="EJX136" s="60"/>
      <c r="EJY136" s="60"/>
      <c r="EJZ136" s="60"/>
      <c r="EKA136" s="60"/>
      <c r="EKB136" s="60"/>
      <c r="EKC136" s="60"/>
      <c r="EKD136" s="60"/>
      <c r="EKE136" s="60"/>
      <c r="EKF136" s="60"/>
      <c r="EKG136" s="60"/>
      <c r="EKH136" s="60"/>
      <c r="EKI136" s="60"/>
      <c r="EKJ136" s="60"/>
      <c r="EKK136" s="60"/>
      <c r="EKL136" s="60"/>
      <c r="EKM136" s="60"/>
      <c r="EKN136" s="60"/>
      <c r="EKO136" s="60"/>
      <c r="EKP136" s="60"/>
      <c r="EKQ136" s="60"/>
      <c r="EKR136" s="60"/>
      <c r="EKS136" s="60"/>
      <c r="EKT136" s="60"/>
      <c r="EKU136" s="60"/>
      <c r="EKV136" s="60"/>
      <c r="EKW136" s="60"/>
      <c r="EKX136" s="60"/>
      <c r="EKY136" s="60"/>
      <c r="EKZ136" s="60"/>
      <c r="ELA136" s="60"/>
      <c r="ELB136" s="60"/>
      <c r="ELC136" s="60"/>
      <c r="ELD136" s="60"/>
      <c r="ELE136" s="60"/>
      <c r="ELF136" s="60"/>
      <c r="ELG136" s="60"/>
      <c r="ELH136" s="60"/>
      <c r="ELI136" s="60"/>
      <c r="ELJ136" s="60"/>
      <c r="ELK136" s="60"/>
      <c r="ELL136" s="60"/>
      <c r="ELM136" s="60"/>
      <c r="ELN136" s="60"/>
      <c r="ELO136" s="60"/>
      <c r="ELP136" s="60"/>
      <c r="ELQ136" s="60"/>
      <c r="ELR136" s="60"/>
      <c r="ELS136" s="60"/>
      <c r="ELT136" s="60"/>
      <c r="ELU136" s="60"/>
      <c r="ELV136" s="60"/>
      <c r="ELW136" s="60"/>
      <c r="ELX136" s="60"/>
      <c r="ELY136" s="60"/>
      <c r="ELZ136" s="60"/>
      <c r="EMA136" s="60"/>
      <c r="EMB136" s="60"/>
      <c r="EMC136" s="60"/>
      <c r="EMD136" s="60"/>
      <c r="EME136" s="60"/>
      <c r="EMF136" s="60"/>
      <c r="EMG136" s="60"/>
      <c r="EMH136" s="60"/>
      <c r="EMI136" s="60"/>
      <c r="EMJ136" s="60"/>
      <c r="EMK136" s="60"/>
      <c r="EML136" s="60"/>
      <c r="EMM136" s="60"/>
      <c r="EMN136" s="60"/>
      <c r="EMO136" s="60"/>
      <c r="EMP136" s="60"/>
      <c r="EMQ136" s="60"/>
      <c r="EMR136" s="60"/>
      <c r="EMS136" s="60"/>
      <c r="EMT136" s="60"/>
      <c r="EMU136" s="60"/>
      <c r="EMV136" s="60"/>
      <c r="EMW136" s="60"/>
      <c r="EMX136" s="60"/>
      <c r="EMY136" s="60"/>
      <c r="EMZ136" s="60"/>
      <c r="ENA136" s="60"/>
      <c r="ENB136" s="60"/>
      <c r="ENC136" s="60"/>
      <c r="END136" s="60"/>
      <c r="ENE136" s="60"/>
      <c r="ENF136" s="60"/>
      <c r="ENG136" s="60"/>
      <c r="ENH136" s="60"/>
      <c r="ENI136" s="60"/>
      <c r="ENJ136" s="60"/>
      <c r="ENK136" s="60"/>
      <c r="ENL136" s="60"/>
      <c r="ENM136" s="60"/>
      <c r="ENN136" s="60"/>
      <c r="ENO136" s="60"/>
      <c r="ENP136" s="60"/>
      <c r="ENQ136" s="60"/>
      <c r="ENR136" s="60"/>
      <c r="ENS136" s="60"/>
      <c r="ENT136" s="60"/>
      <c r="ENU136" s="60"/>
      <c r="ENV136" s="60"/>
      <c r="ENW136" s="60"/>
      <c r="ENX136" s="60"/>
      <c r="ENY136" s="60"/>
      <c r="ENZ136" s="60"/>
      <c r="EOA136" s="60"/>
      <c r="EOB136" s="60"/>
      <c r="EOC136" s="60"/>
      <c r="EOD136" s="60"/>
      <c r="EOE136" s="60"/>
      <c r="EOF136" s="60"/>
      <c r="EOG136" s="60"/>
      <c r="EOH136" s="60"/>
      <c r="EOI136" s="60"/>
      <c r="EOJ136" s="60"/>
      <c r="EOK136" s="60"/>
      <c r="EOL136" s="60"/>
      <c r="EOM136" s="60"/>
      <c r="EON136" s="60"/>
      <c r="EOO136" s="60"/>
      <c r="EOP136" s="60"/>
      <c r="EOQ136" s="60"/>
      <c r="EOR136" s="60"/>
      <c r="EOS136" s="60"/>
      <c r="EOT136" s="60"/>
      <c r="EOU136" s="60"/>
      <c r="EOV136" s="60"/>
      <c r="EOW136" s="60"/>
      <c r="EOX136" s="60"/>
      <c r="EOY136" s="60"/>
      <c r="EOZ136" s="60"/>
      <c r="EPA136" s="60"/>
      <c r="EPB136" s="60"/>
      <c r="EPC136" s="60"/>
      <c r="EPD136" s="60"/>
      <c r="EPE136" s="60"/>
      <c r="EPF136" s="60"/>
      <c r="EPG136" s="60"/>
      <c r="EPH136" s="60"/>
      <c r="EPI136" s="60"/>
      <c r="EPJ136" s="60"/>
      <c r="EPK136" s="60"/>
      <c r="EPL136" s="60"/>
      <c r="EPM136" s="60"/>
      <c r="EPN136" s="60"/>
      <c r="EPO136" s="60"/>
      <c r="EPP136" s="60"/>
      <c r="EPQ136" s="60"/>
      <c r="EPR136" s="60"/>
      <c r="EPS136" s="60"/>
      <c r="EPT136" s="60"/>
      <c r="EPU136" s="60"/>
      <c r="EPV136" s="60"/>
      <c r="EPW136" s="60"/>
      <c r="EPX136" s="60"/>
      <c r="EPY136" s="60"/>
      <c r="EPZ136" s="60"/>
      <c r="EQA136" s="60"/>
      <c r="EQB136" s="60"/>
      <c r="EQC136" s="60"/>
      <c r="EQD136" s="60"/>
      <c r="EQE136" s="60"/>
      <c r="EQF136" s="60"/>
      <c r="EQG136" s="60"/>
      <c r="EQH136" s="60"/>
      <c r="EQI136" s="60"/>
      <c r="EQJ136" s="60"/>
      <c r="EQK136" s="60"/>
      <c r="EQL136" s="60"/>
      <c r="EQM136" s="60"/>
      <c r="EQN136" s="60"/>
      <c r="EQO136" s="60"/>
      <c r="EQP136" s="60"/>
      <c r="EQQ136" s="60"/>
      <c r="EQR136" s="60"/>
      <c r="EQS136" s="60"/>
      <c r="EQT136" s="60"/>
      <c r="EQU136" s="60"/>
      <c r="EQV136" s="60"/>
      <c r="EQW136" s="60"/>
      <c r="EQX136" s="60"/>
      <c r="EQY136" s="60"/>
      <c r="EQZ136" s="60"/>
      <c r="ERA136" s="60"/>
      <c r="ERB136" s="60"/>
      <c r="ERC136" s="60"/>
      <c r="ERD136" s="60"/>
      <c r="ERE136" s="60"/>
      <c r="ERF136" s="60"/>
      <c r="ERG136" s="60"/>
      <c r="ERH136" s="60"/>
      <c r="ERI136" s="60"/>
      <c r="ERJ136" s="60"/>
      <c r="ERK136" s="60"/>
      <c r="ERL136" s="60"/>
      <c r="ERM136" s="60"/>
      <c r="ERN136" s="60"/>
      <c r="ERO136" s="60"/>
      <c r="ERP136" s="60"/>
      <c r="ERQ136" s="60"/>
      <c r="ERR136" s="60"/>
      <c r="ERS136" s="60"/>
      <c r="ERT136" s="60"/>
      <c r="ERU136" s="60"/>
      <c r="ERV136" s="60"/>
      <c r="ERW136" s="60"/>
      <c r="ERX136" s="60"/>
      <c r="ERY136" s="60"/>
      <c r="ERZ136" s="60"/>
      <c r="ESA136" s="60"/>
      <c r="ESB136" s="60"/>
      <c r="ESC136" s="60"/>
      <c r="ESD136" s="60"/>
      <c r="ESE136" s="60"/>
      <c r="ESF136" s="60"/>
      <c r="ESG136" s="60"/>
      <c r="ESH136" s="60"/>
      <c r="ESI136" s="60"/>
      <c r="ESJ136" s="60"/>
      <c r="ESK136" s="60"/>
      <c r="ESL136" s="60"/>
      <c r="ESM136" s="60"/>
      <c r="ESN136" s="60"/>
      <c r="ESO136" s="60"/>
      <c r="ESP136" s="60"/>
      <c r="ESQ136" s="60"/>
      <c r="ESR136" s="60"/>
      <c r="ESS136" s="60"/>
      <c r="EST136" s="60"/>
      <c r="ESU136" s="60"/>
      <c r="ESV136" s="60"/>
      <c r="ESW136" s="60"/>
      <c r="ESX136" s="60"/>
      <c r="ESY136" s="60"/>
      <c r="ESZ136" s="60"/>
      <c r="ETA136" s="60"/>
      <c r="ETB136" s="60"/>
      <c r="ETC136" s="60"/>
      <c r="ETD136" s="60"/>
      <c r="ETE136" s="60"/>
      <c r="ETF136" s="60"/>
      <c r="ETG136" s="60"/>
      <c r="ETH136" s="60"/>
      <c r="ETI136" s="60"/>
      <c r="ETJ136" s="60"/>
      <c r="ETK136" s="60"/>
      <c r="ETL136" s="60"/>
      <c r="ETM136" s="60"/>
      <c r="ETN136" s="60"/>
      <c r="ETO136" s="60"/>
      <c r="ETP136" s="60"/>
      <c r="ETQ136" s="60"/>
      <c r="ETR136" s="60"/>
      <c r="ETS136" s="60"/>
      <c r="ETT136" s="60"/>
      <c r="ETU136" s="60"/>
      <c r="ETV136" s="60"/>
      <c r="ETW136" s="60"/>
      <c r="ETX136" s="60"/>
      <c r="ETY136" s="60"/>
      <c r="ETZ136" s="60"/>
      <c r="EUA136" s="60"/>
      <c r="EUB136" s="60"/>
      <c r="EUC136" s="60"/>
      <c r="EUD136" s="60"/>
      <c r="EUE136" s="60"/>
      <c r="EUF136" s="60"/>
      <c r="EUG136" s="60"/>
      <c r="EUH136" s="60"/>
      <c r="EUI136" s="60"/>
      <c r="EUJ136" s="60"/>
      <c r="EUK136" s="60"/>
      <c r="EUL136" s="60"/>
      <c r="EUM136" s="60"/>
      <c r="EUN136" s="60"/>
      <c r="EUO136" s="60"/>
      <c r="EUP136" s="60"/>
      <c r="EUQ136" s="60"/>
      <c r="EUR136" s="60"/>
      <c r="EUS136" s="60"/>
      <c r="EUT136" s="60"/>
      <c r="EUU136" s="60"/>
      <c r="EUV136" s="60"/>
      <c r="EUW136" s="60"/>
      <c r="EUX136" s="60"/>
      <c r="EUY136" s="60"/>
      <c r="EUZ136" s="60"/>
      <c r="EVA136" s="60"/>
      <c r="EVB136" s="60"/>
      <c r="EVC136" s="60"/>
      <c r="EVD136" s="60"/>
      <c r="EVE136" s="60"/>
      <c r="EVF136" s="60"/>
      <c r="EVG136" s="60"/>
      <c r="EVH136" s="60"/>
      <c r="EVI136" s="60"/>
      <c r="EVJ136" s="60"/>
      <c r="EVK136" s="60"/>
      <c r="EVL136" s="60"/>
      <c r="EVM136" s="60"/>
      <c r="EVN136" s="60"/>
      <c r="EVO136" s="60"/>
      <c r="EVP136" s="60"/>
      <c r="EVQ136" s="60"/>
      <c r="EVR136" s="60"/>
      <c r="EVS136" s="60"/>
      <c r="EVT136" s="60"/>
      <c r="EVU136" s="60"/>
      <c r="EVV136" s="60"/>
      <c r="EVW136" s="60"/>
      <c r="EVX136" s="60"/>
      <c r="EVY136" s="60"/>
      <c r="EVZ136" s="60"/>
      <c r="EWA136" s="60"/>
      <c r="EWB136" s="60"/>
      <c r="EWC136" s="60"/>
      <c r="EWD136" s="60"/>
      <c r="EWE136" s="60"/>
      <c r="EWF136" s="60"/>
      <c r="EWG136" s="60"/>
      <c r="EWH136" s="60"/>
      <c r="EWI136" s="60"/>
      <c r="EWJ136" s="60"/>
      <c r="EWK136" s="60"/>
      <c r="EWL136" s="60"/>
      <c r="EWM136" s="60"/>
      <c r="EWN136" s="60"/>
      <c r="EWO136" s="60"/>
      <c r="EWP136" s="60"/>
      <c r="EWQ136" s="60"/>
      <c r="EWR136" s="60"/>
      <c r="EWS136" s="60"/>
      <c r="EWT136" s="60"/>
      <c r="EWU136" s="60"/>
      <c r="EWV136" s="60"/>
      <c r="EWW136" s="60"/>
      <c r="EWX136" s="60"/>
      <c r="EWY136" s="60"/>
      <c r="EWZ136" s="60"/>
      <c r="EXA136" s="60"/>
      <c r="EXB136" s="60"/>
      <c r="EXC136" s="60"/>
      <c r="EXD136" s="60"/>
      <c r="EXE136" s="60"/>
      <c r="EXF136" s="60"/>
      <c r="EXG136" s="60"/>
      <c r="EXH136" s="60"/>
      <c r="EXI136" s="60"/>
      <c r="EXJ136" s="60"/>
      <c r="EXK136" s="60"/>
      <c r="EXL136" s="60"/>
      <c r="EXM136" s="60"/>
      <c r="EXN136" s="60"/>
      <c r="EXO136" s="60"/>
      <c r="EXP136" s="60"/>
      <c r="EXQ136" s="60"/>
      <c r="EXR136" s="60"/>
      <c r="EXS136" s="60"/>
      <c r="EXT136" s="60"/>
      <c r="EXU136" s="60"/>
      <c r="EXV136" s="60"/>
      <c r="EXW136" s="60"/>
      <c r="EXX136" s="60"/>
      <c r="EXY136" s="60"/>
      <c r="EXZ136" s="60"/>
      <c r="EYA136" s="60"/>
      <c r="EYB136" s="60"/>
      <c r="EYC136" s="60"/>
      <c r="EYD136" s="60"/>
      <c r="EYE136" s="60"/>
      <c r="EYF136" s="60"/>
      <c r="EYG136" s="60"/>
      <c r="EYH136" s="60"/>
      <c r="EYI136" s="60"/>
      <c r="EYJ136" s="60"/>
      <c r="EYK136" s="60"/>
      <c r="EYL136" s="60"/>
      <c r="EYM136" s="60"/>
      <c r="EYN136" s="60"/>
      <c r="EYO136" s="60"/>
      <c r="EYP136" s="60"/>
      <c r="EYQ136" s="60"/>
      <c r="EYR136" s="60"/>
      <c r="EYS136" s="60"/>
      <c r="EYT136" s="60"/>
      <c r="EYU136" s="60"/>
      <c r="EYV136" s="60"/>
      <c r="EYW136" s="60"/>
      <c r="EYX136" s="60"/>
      <c r="EYY136" s="60"/>
      <c r="EYZ136" s="60"/>
      <c r="EZA136" s="60"/>
      <c r="EZB136" s="60"/>
      <c r="EZC136" s="60"/>
      <c r="EZD136" s="60"/>
      <c r="EZE136" s="60"/>
      <c r="EZF136" s="60"/>
      <c r="EZG136" s="60"/>
      <c r="EZH136" s="60"/>
      <c r="EZI136" s="60"/>
      <c r="EZJ136" s="60"/>
      <c r="EZK136" s="60"/>
      <c r="EZL136" s="60"/>
      <c r="EZM136" s="60"/>
      <c r="EZN136" s="60"/>
      <c r="EZO136" s="60"/>
      <c r="EZP136" s="60"/>
      <c r="EZQ136" s="60"/>
      <c r="EZR136" s="60"/>
      <c r="EZS136" s="60"/>
      <c r="EZT136" s="60"/>
      <c r="EZU136" s="60"/>
      <c r="EZV136" s="60"/>
      <c r="EZW136" s="60"/>
      <c r="EZX136" s="60"/>
      <c r="EZY136" s="60"/>
      <c r="EZZ136" s="60"/>
      <c r="FAA136" s="60"/>
      <c r="FAB136" s="60"/>
      <c r="FAC136" s="60"/>
      <c r="FAD136" s="60"/>
      <c r="FAE136" s="60"/>
      <c r="FAF136" s="60"/>
      <c r="FAG136" s="60"/>
      <c r="FAH136" s="60"/>
      <c r="FAI136" s="60"/>
      <c r="FAJ136" s="60"/>
      <c r="FAK136" s="60"/>
      <c r="FAL136" s="60"/>
      <c r="FAM136" s="60"/>
      <c r="FAN136" s="60"/>
      <c r="FAO136" s="60"/>
      <c r="FAP136" s="60"/>
      <c r="FAQ136" s="60"/>
      <c r="FAR136" s="60"/>
      <c r="FAS136" s="60"/>
      <c r="FAT136" s="60"/>
      <c r="FAU136" s="60"/>
      <c r="FAV136" s="60"/>
      <c r="FAW136" s="60"/>
      <c r="FAX136" s="60"/>
      <c r="FAY136" s="60"/>
      <c r="FAZ136" s="60"/>
      <c r="FBA136" s="60"/>
      <c r="FBB136" s="60"/>
      <c r="FBC136" s="60"/>
      <c r="FBD136" s="60"/>
      <c r="FBE136" s="60"/>
      <c r="FBF136" s="60"/>
      <c r="FBG136" s="60"/>
      <c r="FBH136" s="60"/>
      <c r="FBI136" s="60"/>
      <c r="FBJ136" s="60"/>
      <c r="FBK136" s="60"/>
      <c r="FBL136" s="60"/>
      <c r="FBM136" s="60"/>
      <c r="FBN136" s="60"/>
      <c r="FBO136" s="60"/>
      <c r="FBP136" s="60"/>
      <c r="FBQ136" s="60"/>
      <c r="FBR136" s="60"/>
      <c r="FBS136" s="60"/>
      <c r="FBT136" s="60"/>
      <c r="FBU136" s="60"/>
      <c r="FBV136" s="60"/>
      <c r="FBW136" s="60"/>
      <c r="FBX136" s="60"/>
      <c r="FBY136" s="60"/>
      <c r="FBZ136" s="60"/>
      <c r="FCA136" s="60"/>
      <c r="FCB136" s="60"/>
      <c r="FCC136" s="60"/>
      <c r="FCD136" s="60"/>
      <c r="FCE136" s="60"/>
      <c r="FCF136" s="60"/>
      <c r="FCG136" s="60"/>
      <c r="FCH136" s="60"/>
      <c r="FCI136" s="60"/>
      <c r="FCJ136" s="60"/>
      <c r="FCK136" s="60"/>
      <c r="FCL136" s="60"/>
      <c r="FCM136" s="60"/>
      <c r="FCN136" s="60"/>
      <c r="FCO136" s="60"/>
      <c r="FCP136" s="60"/>
      <c r="FCQ136" s="60"/>
      <c r="FCR136" s="60"/>
      <c r="FCS136" s="60"/>
      <c r="FCT136" s="60"/>
      <c r="FCU136" s="60"/>
      <c r="FCV136" s="60"/>
      <c r="FCW136" s="60"/>
      <c r="FCX136" s="60"/>
      <c r="FCY136" s="60"/>
      <c r="FCZ136" s="60"/>
      <c r="FDA136" s="60"/>
      <c r="FDB136" s="60"/>
      <c r="FDC136" s="60"/>
      <c r="FDD136" s="60"/>
      <c r="FDE136" s="60"/>
      <c r="FDF136" s="60"/>
      <c r="FDG136" s="60"/>
      <c r="FDH136" s="60"/>
      <c r="FDI136" s="60"/>
      <c r="FDJ136" s="60"/>
      <c r="FDK136" s="60"/>
      <c r="FDL136" s="60"/>
      <c r="FDM136" s="60"/>
      <c r="FDN136" s="60"/>
      <c r="FDO136" s="60"/>
      <c r="FDP136" s="60"/>
      <c r="FDQ136" s="60"/>
      <c r="FDR136" s="60"/>
      <c r="FDS136" s="60"/>
      <c r="FDT136" s="60"/>
      <c r="FDU136" s="60"/>
      <c r="FDV136" s="60"/>
      <c r="FDW136" s="60"/>
      <c r="FDX136" s="60"/>
      <c r="FDY136" s="60"/>
      <c r="FDZ136" s="60"/>
      <c r="FEA136" s="60"/>
      <c r="FEB136" s="60"/>
      <c r="FEC136" s="60"/>
      <c r="FED136" s="60"/>
      <c r="FEE136" s="60"/>
      <c r="FEF136" s="60"/>
      <c r="FEG136" s="60"/>
      <c r="FEH136" s="60"/>
      <c r="FEI136" s="60"/>
      <c r="FEJ136" s="60"/>
      <c r="FEK136" s="60"/>
      <c r="FEL136" s="60"/>
      <c r="FEM136" s="60"/>
      <c r="FEN136" s="60"/>
      <c r="FEO136" s="60"/>
      <c r="FEP136" s="60"/>
      <c r="FEQ136" s="60"/>
      <c r="FER136" s="60"/>
      <c r="FES136" s="60"/>
      <c r="FET136" s="60"/>
      <c r="FEU136" s="60"/>
      <c r="FEV136" s="60"/>
      <c r="FEW136" s="60"/>
      <c r="FEX136" s="60"/>
      <c r="FEY136" s="60"/>
      <c r="FEZ136" s="60"/>
      <c r="FFA136" s="60"/>
      <c r="FFB136" s="60"/>
      <c r="FFC136" s="60"/>
      <c r="FFD136" s="60"/>
      <c r="FFE136" s="60"/>
      <c r="FFF136" s="60"/>
      <c r="FFG136" s="60"/>
      <c r="FFH136" s="60"/>
      <c r="FFI136" s="60"/>
      <c r="FFJ136" s="60"/>
      <c r="FFK136" s="60"/>
      <c r="FFL136" s="60"/>
      <c r="FFM136" s="60"/>
      <c r="FFN136" s="60"/>
      <c r="FFO136" s="60"/>
      <c r="FFP136" s="60"/>
      <c r="FFQ136" s="60"/>
      <c r="FFR136" s="60"/>
      <c r="FFS136" s="60"/>
      <c r="FFT136" s="60"/>
      <c r="FFU136" s="60"/>
      <c r="FFV136" s="60"/>
      <c r="FFW136" s="60"/>
      <c r="FFX136" s="60"/>
      <c r="FFY136" s="60"/>
      <c r="FFZ136" s="60"/>
      <c r="FGA136" s="60"/>
      <c r="FGB136" s="60"/>
      <c r="FGC136" s="60"/>
      <c r="FGD136" s="60"/>
      <c r="FGE136" s="60"/>
      <c r="FGF136" s="60"/>
      <c r="FGG136" s="60"/>
      <c r="FGH136" s="60"/>
      <c r="FGI136" s="60"/>
      <c r="FGJ136" s="60"/>
      <c r="FGK136" s="60"/>
      <c r="FGL136" s="60"/>
      <c r="FGM136" s="60"/>
      <c r="FGN136" s="60"/>
      <c r="FGO136" s="60"/>
      <c r="FGP136" s="60"/>
      <c r="FGQ136" s="60"/>
      <c r="FGR136" s="60"/>
      <c r="FGS136" s="60"/>
      <c r="FGT136" s="60"/>
      <c r="FGU136" s="60"/>
      <c r="FGV136" s="60"/>
      <c r="FGW136" s="60"/>
      <c r="FGX136" s="60"/>
      <c r="FGY136" s="60"/>
      <c r="FGZ136" s="60"/>
      <c r="FHA136" s="60"/>
      <c r="FHB136" s="60"/>
      <c r="FHC136" s="60"/>
      <c r="FHD136" s="60"/>
      <c r="FHE136" s="60"/>
      <c r="FHF136" s="60"/>
      <c r="FHG136" s="60"/>
      <c r="FHH136" s="60"/>
      <c r="FHI136" s="60"/>
      <c r="FHJ136" s="60"/>
      <c r="FHK136" s="60"/>
      <c r="FHL136" s="60"/>
      <c r="FHM136" s="60"/>
      <c r="FHN136" s="60"/>
      <c r="FHO136" s="60"/>
      <c r="FHP136" s="60"/>
      <c r="FHQ136" s="60"/>
      <c r="FHR136" s="60"/>
      <c r="FHS136" s="60"/>
      <c r="FHT136" s="60"/>
      <c r="FHU136" s="60"/>
      <c r="FHV136" s="60"/>
      <c r="FHW136" s="60"/>
      <c r="FHX136" s="60"/>
      <c r="FHY136" s="60"/>
      <c r="FHZ136" s="60"/>
      <c r="FIA136" s="60"/>
      <c r="FIB136" s="60"/>
      <c r="FIC136" s="60"/>
      <c r="FID136" s="60"/>
      <c r="FIE136" s="60"/>
      <c r="FIF136" s="60"/>
      <c r="FIG136" s="60"/>
      <c r="FIH136" s="60"/>
      <c r="FII136" s="60"/>
      <c r="FIJ136" s="60"/>
      <c r="FIK136" s="60"/>
      <c r="FIL136" s="60"/>
      <c r="FIM136" s="60"/>
      <c r="FIN136" s="60"/>
      <c r="FIO136" s="60"/>
      <c r="FIP136" s="60"/>
      <c r="FIQ136" s="60"/>
      <c r="FIR136" s="60"/>
      <c r="FIS136" s="60"/>
      <c r="FIT136" s="60"/>
      <c r="FIU136" s="60"/>
      <c r="FIV136" s="60"/>
      <c r="FIW136" s="60"/>
      <c r="FIX136" s="60"/>
      <c r="FIY136" s="60"/>
      <c r="FIZ136" s="60"/>
      <c r="FJA136" s="60"/>
      <c r="FJB136" s="60"/>
      <c r="FJC136" s="60"/>
      <c r="FJD136" s="60"/>
      <c r="FJE136" s="60"/>
      <c r="FJF136" s="60"/>
      <c r="FJG136" s="60"/>
      <c r="FJH136" s="60"/>
      <c r="FJI136" s="60"/>
      <c r="FJJ136" s="60"/>
      <c r="FJK136" s="60"/>
      <c r="FJL136" s="60"/>
      <c r="FJM136" s="60"/>
      <c r="FJN136" s="60"/>
      <c r="FJO136" s="60"/>
      <c r="FJP136" s="60"/>
      <c r="FJQ136" s="60"/>
      <c r="FJR136" s="60"/>
      <c r="FJS136" s="60"/>
      <c r="FJT136" s="60"/>
      <c r="FJU136" s="60"/>
      <c r="FJV136" s="60"/>
      <c r="FJW136" s="60"/>
      <c r="FJX136" s="60"/>
      <c r="FJY136" s="60"/>
      <c r="FJZ136" s="60"/>
      <c r="FKA136" s="60"/>
      <c r="FKB136" s="60"/>
      <c r="FKC136" s="60"/>
      <c r="FKD136" s="60"/>
      <c r="FKE136" s="60"/>
      <c r="FKF136" s="60"/>
      <c r="FKG136" s="60"/>
      <c r="FKH136" s="60"/>
      <c r="FKI136" s="60"/>
      <c r="FKJ136" s="60"/>
      <c r="FKK136" s="60"/>
      <c r="FKL136" s="60"/>
      <c r="FKM136" s="60"/>
      <c r="FKN136" s="60"/>
      <c r="FKO136" s="60"/>
      <c r="FKP136" s="60"/>
      <c r="FKQ136" s="60"/>
      <c r="FKR136" s="60"/>
      <c r="FKS136" s="60"/>
      <c r="FKT136" s="60"/>
      <c r="FKU136" s="60"/>
      <c r="FKV136" s="60"/>
      <c r="FKW136" s="60"/>
      <c r="FKX136" s="60"/>
      <c r="FKY136" s="60"/>
      <c r="FKZ136" s="60"/>
      <c r="FLA136" s="60"/>
      <c r="FLB136" s="60"/>
      <c r="FLC136" s="60"/>
      <c r="FLD136" s="60"/>
      <c r="FLE136" s="60"/>
      <c r="FLF136" s="60"/>
      <c r="FLG136" s="60"/>
      <c r="FLH136" s="60"/>
      <c r="FLI136" s="60"/>
      <c r="FLJ136" s="60"/>
      <c r="FLK136" s="60"/>
      <c r="FLL136" s="60"/>
      <c r="FLM136" s="60"/>
      <c r="FLN136" s="60"/>
      <c r="FLO136" s="60"/>
      <c r="FLP136" s="60"/>
      <c r="FLQ136" s="60"/>
      <c r="FLR136" s="60"/>
      <c r="FLS136" s="60"/>
      <c r="FLT136" s="60"/>
      <c r="FLU136" s="60"/>
      <c r="FLV136" s="60"/>
      <c r="FLW136" s="60"/>
      <c r="FLX136" s="60"/>
      <c r="FLY136" s="60"/>
      <c r="FLZ136" s="60"/>
      <c r="FMA136" s="60"/>
      <c r="FMB136" s="60"/>
      <c r="FMC136" s="60"/>
      <c r="FMD136" s="60"/>
      <c r="FME136" s="60"/>
      <c r="FMF136" s="60"/>
      <c r="FMG136" s="60"/>
      <c r="FMH136" s="60"/>
      <c r="FMI136" s="60"/>
      <c r="FMJ136" s="60"/>
      <c r="FMK136" s="60"/>
      <c r="FML136" s="60"/>
      <c r="FMM136" s="60"/>
      <c r="FMN136" s="60"/>
      <c r="FMO136" s="60"/>
      <c r="FMP136" s="60"/>
      <c r="FMQ136" s="60"/>
      <c r="FMR136" s="60"/>
      <c r="FMS136" s="60"/>
      <c r="FMT136" s="60"/>
      <c r="FMU136" s="60"/>
      <c r="FMV136" s="60"/>
      <c r="FMW136" s="60"/>
      <c r="FMX136" s="60"/>
      <c r="FMY136" s="60"/>
      <c r="FMZ136" s="60"/>
      <c r="FNA136" s="60"/>
      <c r="FNB136" s="60"/>
      <c r="FNC136" s="60"/>
      <c r="FND136" s="60"/>
      <c r="FNE136" s="60"/>
      <c r="FNF136" s="60"/>
      <c r="FNG136" s="60"/>
      <c r="FNH136" s="60"/>
      <c r="FNI136" s="60"/>
      <c r="FNJ136" s="60"/>
      <c r="FNK136" s="60"/>
      <c r="FNL136" s="60"/>
      <c r="FNM136" s="60"/>
      <c r="FNN136" s="60"/>
      <c r="FNO136" s="60"/>
      <c r="FNP136" s="60"/>
      <c r="FNQ136" s="60"/>
      <c r="FNR136" s="60"/>
      <c r="FNS136" s="60"/>
      <c r="FNT136" s="60"/>
      <c r="FNU136" s="60"/>
      <c r="FNV136" s="60"/>
      <c r="FNW136" s="60"/>
      <c r="FNX136" s="60"/>
      <c r="FNY136" s="60"/>
      <c r="FNZ136" s="60"/>
      <c r="FOA136" s="60"/>
      <c r="FOB136" s="60"/>
      <c r="FOC136" s="60"/>
      <c r="FOD136" s="60"/>
      <c r="FOE136" s="60"/>
      <c r="FOF136" s="60"/>
      <c r="FOG136" s="60"/>
      <c r="FOH136" s="60"/>
      <c r="FOI136" s="60"/>
      <c r="FOJ136" s="60"/>
      <c r="FOK136" s="60"/>
      <c r="FOL136" s="60"/>
      <c r="FOM136" s="60"/>
      <c r="FON136" s="60"/>
      <c r="FOO136" s="60"/>
      <c r="FOP136" s="60"/>
      <c r="FOQ136" s="60"/>
      <c r="FOR136" s="60"/>
      <c r="FOS136" s="60"/>
      <c r="FOT136" s="60"/>
      <c r="FOU136" s="60"/>
      <c r="FOV136" s="60"/>
      <c r="FOW136" s="60"/>
      <c r="FOX136" s="60"/>
      <c r="FOY136" s="60"/>
      <c r="FOZ136" s="60"/>
      <c r="FPA136" s="60"/>
      <c r="FPB136" s="60"/>
      <c r="FPC136" s="60"/>
      <c r="FPD136" s="60"/>
      <c r="FPE136" s="60"/>
      <c r="FPF136" s="60"/>
      <c r="FPG136" s="60"/>
      <c r="FPH136" s="60"/>
      <c r="FPI136" s="60"/>
      <c r="FPJ136" s="60"/>
      <c r="FPK136" s="60"/>
      <c r="FPL136" s="60"/>
      <c r="FPM136" s="60"/>
      <c r="FPN136" s="60"/>
      <c r="FPO136" s="60"/>
      <c r="FPP136" s="60"/>
      <c r="FPQ136" s="60"/>
      <c r="FPR136" s="60"/>
      <c r="FPS136" s="60"/>
      <c r="FPT136" s="60"/>
      <c r="FPU136" s="60"/>
      <c r="FPV136" s="60"/>
      <c r="FPW136" s="60"/>
      <c r="FPX136" s="60"/>
      <c r="FPY136" s="60"/>
      <c r="FPZ136" s="60"/>
      <c r="FQA136" s="60"/>
      <c r="FQB136" s="60"/>
      <c r="FQC136" s="60"/>
      <c r="FQD136" s="60"/>
      <c r="FQE136" s="60"/>
      <c r="FQF136" s="60"/>
      <c r="FQG136" s="60"/>
      <c r="FQH136" s="60"/>
      <c r="FQI136" s="60"/>
      <c r="FQJ136" s="60"/>
      <c r="FQK136" s="60"/>
      <c r="FQL136" s="60"/>
      <c r="FQM136" s="60"/>
      <c r="FQN136" s="60"/>
      <c r="FQO136" s="60"/>
      <c r="FQP136" s="60"/>
      <c r="FQQ136" s="60"/>
      <c r="FQR136" s="60"/>
      <c r="FQS136" s="60"/>
      <c r="FQT136" s="60"/>
      <c r="FQU136" s="60"/>
      <c r="FQV136" s="60"/>
      <c r="FQW136" s="60"/>
      <c r="FQX136" s="60"/>
      <c r="FQY136" s="60"/>
      <c r="FQZ136" s="60"/>
      <c r="FRA136" s="60"/>
      <c r="FRB136" s="60"/>
      <c r="FRC136" s="60"/>
      <c r="FRD136" s="60"/>
      <c r="FRE136" s="60"/>
      <c r="FRF136" s="60"/>
      <c r="FRG136" s="60"/>
      <c r="FRH136" s="60"/>
      <c r="FRI136" s="60"/>
      <c r="FRJ136" s="60"/>
      <c r="FRK136" s="60"/>
      <c r="FRL136" s="60"/>
      <c r="FRM136" s="60"/>
      <c r="FRN136" s="60"/>
      <c r="FRO136" s="60"/>
      <c r="FRP136" s="60"/>
      <c r="FRQ136" s="60"/>
      <c r="FRR136" s="60"/>
      <c r="FRS136" s="60"/>
      <c r="FRT136" s="60"/>
      <c r="FRU136" s="60"/>
      <c r="FRV136" s="60"/>
      <c r="FRW136" s="60"/>
      <c r="FRX136" s="60"/>
      <c r="FRY136" s="60"/>
      <c r="FRZ136" s="60"/>
      <c r="FSA136" s="60"/>
      <c r="FSB136" s="60"/>
      <c r="FSC136" s="60"/>
      <c r="FSD136" s="60"/>
      <c r="FSE136" s="60"/>
      <c r="FSF136" s="60"/>
      <c r="FSG136" s="60"/>
      <c r="FSH136" s="60"/>
      <c r="FSI136" s="60"/>
      <c r="FSJ136" s="60"/>
      <c r="FSK136" s="60"/>
      <c r="FSL136" s="60"/>
      <c r="FSM136" s="60"/>
      <c r="FSN136" s="60"/>
      <c r="FSO136" s="60"/>
      <c r="FSP136" s="60"/>
      <c r="FSQ136" s="60"/>
      <c r="FSR136" s="60"/>
      <c r="FSS136" s="60"/>
      <c r="FST136" s="60"/>
      <c r="FSU136" s="60"/>
      <c r="FSV136" s="60"/>
      <c r="FSW136" s="60"/>
      <c r="FSX136" s="60"/>
      <c r="FSY136" s="60"/>
      <c r="FSZ136" s="60"/>
      <c r="FTA136" s="60"/>
      <c r="FTB136" s="60"/>
      <c r="FTC136" s="60"/>
      <c r="FTD136" s="60"/>
      <c r="FTE136" s="60"/>
      <c r="FTF136" s="60"/>
      <c r="FTG136" s="60"/>
      <c r="FTH136" s="60"/>
      <c r="FTI136" s="60"/>
      <c r="FTJ136" s="60"/>
      <c r="FTK136" s="60"/>
      <c r="FTL136" s="60"/>
      <c r="FTM136" s="60"/>
      <c r="FTN136" s="60"/>
      <c r="FTO136" s="60"/>
      <c r="FTP136" s="60"/>
      <c r="FTQ136" s="60"/>
      <c r="FTR136" s="60"/>
      <c r="FTS136" s="60"/>
      <c r="FTT136" s="60"/>
      <c r="FTU136" s="60"/>
      <c r="FTV136" s="60"/>
      <c r="FTW136" s="60"/>
      <c r="FTX136" s="60"/>
      <c r="FTY136" s="60"/>
      <c r="FTZ136" s="60"/>
      <c r="FUA136" s="60"/>
      <c r="FUB136" s="60"/>
      <c r="FUC136" s="60"/>
      <c r="FUD136" s="60"/>
      <c r="FUE136" s="60"/>
      <c r="FUF136" s="60"/>
      <c r="FUG136" s="60"/>
      <c r="FUH136" s="60"/>
      <c r="FUI136" s="60"/>
      <c r="FUJ136" s="60"/>
      <c r="FUK136" s="60"/>
      <c r="FUL136" s="60"/>
      <c r="FUM136" s="60"/>
      <c r="FUN136" s="60"/>
      <c r="FUO136" s="60"/>
      <c r="FUP136" s="60"/>
      <c r="FUQ136" s="60"/>
      <c r="FUR136" s="60"/>
      <c r="FUS136" s="60"/>
      <c r="FUT136" s="60"/>
      <c r="FUU136" s="60"/>
      <c r="FUV136" s="60"/>
      <c r="FUW136" s="60"/>
      <c r="FUX136" s="60"/>
      <c r="FUY136" s="60"/>
      <c r="FUZ136" s="60"/>
      <c r="FVA136" s="60"/>
      <c r="FVB136" s="60"/>
      <c r="FVC136" s="60"/>
      <c r="FVD136" s="60"/>
      <c r="FVE136" s="60"/>
      <c r="FVF136" s="60"/>
      <c r="FVG136" s="60"/>
      <c r="FVH136" s="60"/>
      <c r="FVI136" s="60"/>
      <c r="FVJ136" s="60"/>
      <c r="FVK136" s="60"/>
      <c r="FVL136" s="60"/>
      <c r="FVM136" s="60"/>
      <c r="FVN136" s="60"/>
      <c r="FVO136" s="60"/>
      <c r="FVP136" s="60"/>
      <c r="FVQ136" s="60"/>
      <c r="FVR136" s="60"/>
      <c r="FVS136" s="60"/>
      <c r="FVT136" s="60"/>
      <c r="FVU136" s="60"/>
      <c r="FVV136" s="60"/>
      <c r="FVW136" s="60"/>
      <c r="FVX136" s="60"/>
      <c r="FVY136" s="60"/>
      <c r="FVZ136" s="60"/>
      <c r="FWA136" s="60"/>
      <c r="FWB136" s="60"/>
      <c r="FWC136" s="60"/>
      <c r="FWD136" s="60"/>
      <c r="FWE136" s="60"/>
      <c r="FWF136" s="60"/>
      <c r="FWG136" s="60"/>
      <c r="FWH136" s="60"/>
      <c r="FWI136" s="60"/>
      <c r="FWJ136" s="60"/>
      <c r="FWK136" s="60"/>
      <c r="FWL136" s="60"/>
      <c r="FWM136" s="60"/>
      <c r="FWN136" s="60"/>
      <c r="FWO136" s="60"/>
      <c r="FWP136" s="60"/>
      <c r="FWQ136" s="60"/>
      <c r="FWR136" s="60"/>
      <c r="FWS136" s="60"/>
      <c r="FWT136" s="60"/>
      <c r="FWU136" s="60"/>
      <c r="FWV136" s="60"/>
      <c r="FWW136" s="60"/>
      <c r="FWX136" s="60"/>
      <c r="FWY136" s="60"/>
      <c r="FWZ136" s="60"/>
      <c r="FXA136" s="60"/>
      <c r="FXB136" s="60"/>
      <c r="FXC136" s="60"/>
      <c r="FXD136" s="60"/>
      <c r="FXE136" s="60"/>
      <c r="FXF136" s="60"/>
      <c r="FXG136" s="60"/>
      <c r="FXH136" s="60"/>
      <c r="FXI136" s="60"/>
      <c r="FXJ136" s="60"/>
      <c r="FXK136" s="60"/>
      <c r="FXL136" s="60"/>
      <c r="FXM136" s="60"/>
      <c r="FXN136" s="60"/>
      <c r="FXO136" s="60"/>
      <c r="FXP136" s="60"/>
      <c r="FXQ136" s="60"/>
      <c r="FXR136" s="60"/>
      <c r="FXS136" s="60"/>
      <c r="FXT136" s="60"/>
      <c r="FXU136" s="60"/>
      <c r="FXV136" s="60"/>
      <c r="FXW136" s="60"/>
      <c r="FXX136" s="60"/>
      <c r="FXY136" s="60"/>
      <c r="FXZ136" s="60"/>
      <c r="FYA136" s="60"/>
      <c r="FYB136" s="60"/>
      <c r="FYC136" s="60"/>
      <c r="FYD136" s="60"/>
      <c r="FYE136" s="60"/>
      <c r="FYF136" s="60"/>
      <c r="FYG136" s="60"/>
      <c r="FYH136" s="60"/>
      <c r="FYI136" s="60"/>
      <c r="FYJ136" s="60"/>
      <c r="FYK136" s="60"/>
      <c r="FYL136" s="60"/>
      <c r="FYM136" s="60"/>
      <c r="FYN136" s="60"/>
      <c r="FYO136" s="60"/>
      <c r="FYP136" s="60"/>
      <c r="FYQ136" s="60"/>
      <c r="FYR136" s="60"/>
      <c r="FYS136" s="60"/>
      <c r="FYT136" s="60"/>
      <c r="FYU136" s="60"/>
      <c r="FYV136" s="60"/>
      <c r="FYW136" s="60"/>
      <c r="FYX136" s="60"/>
      <c r="FYY136" s="60"/>
      <c r="FYZ136" s="60"/>
      <c r="FZA136" s="60"/>
      <c r="FZB136" s="60"/>
      <c r="FZC136" s="60"/>
      <c r="FZD136" s="60"/>
      <c r="FZE136" s="60"/>
      <c r="FZF136" s="60"/>
      <c r="FZG136" s="60"/>
      <c r="FZH136" s="60"/>
      <c r="FZI136" s="60"/>
      <c r="FZJ136" s="60"/>
      <c r="FZK136" s="60"/>
      <c r="FZL136" s="60"/>
      <c r="FZM136" s="60"/>
      <c r="FZN136" s="60"/>
      <c r="FZO136" s="60"/>
      <c r="FZP136" s="60"/>
      <c r="FZQ136" s="60"/>
      <c r="FZR136" s="60"/>
      <c r="FZS136" s="60"/>
      <c r="FZT136" s="60"/>
      <c r="FZU136" s="60"/>
      <c r="FZV136" s="60"/>
      <c r="FZW136" s="60"/>
      <c r="FZX136" s="60"/>
      <c r="FZY136" s="60"/>
      <c r="FZZ136" s="60"/>
      <c r="GAA136" s="60"/>
      <c r="GAB136" s="60"/>
      <c r="GAC136" s="60"/>
      <c r="GAD136" s="60"/>
      <c r="GAE136" s="60"/>
      <c r="GAF136" s="60"/>
      <c r="GAG136" s="60"/>
      <c r="GAH136" s="60"/>
      <c r="GAI136" s="60"/>
      <c r="GAJ136" s="60"/>
      <c r="GAK136" s="60"/>
      <c r="GAL136" s="60"/>
      <c r="GAM136" s="60"/>
      <c r="GAN136" s="60"/>
      <c r="GAO136" s="60"/>
      <c r="GAP136" s="60"/>
      <c r="GAQ136" s="60"/>
      <c r="GAR136" s="60"/>
      <c r="GAS136" s="60"/>
      <c r="GAT136" s="60"/>
      <c r="GAU136" s="60"/>
      <c r="GAV136" s="60"/>
      <c r="GAW136" s="60"/>
      <c r="GAX136" s="60"/>
      <c r="GAY136" s="60"/>
      <c r="GAZ136" s="60"/>
      <c r="GBA136" s="60"/>
      <c r="GBB136" s="60"/>
      <c r="GBC136" s="60"/>
      <c r="GBD136" s="60"/>
      <c r="GBE136" s="60"/>
      <c r="GBF136" s="60"/>
      <c r="GBG136" s="60"/>
      <c r="GBH136" s="60"/>
      <c r="GBI136" s="60"/>
      <c r="GBJ136" s="60"/>
      <c r="GBK136" s="60"/>
      <c r="GBL136" s="60"/>
      <c r="GBM136" s="60"/>
      <c r="GBN136" s="60"/>
      <c r="GBO136" s="60"/>
      <c r="GBP136" s="60"/>
      <c r="GBQ136" s="60"/>
      <c r="GBR136" s="60"/>
      <c r="GBS136" s="60"/>
      <c r="GBT136" s="60"/>
      <c r="GBU136" s="60"/>
      <c r="GBV136" s="60"/>
      <c r="GBW136" s="60"/>
      <c r="GBX136" s="60"/>
      <c r="GBY136" s="60"/>
      <c r="GBZ136" s="60"/>
      <c r="GCA136" s="60"/>
      <c r="GCB136" s="60"/>
      <c r="GCC136" s="60"/>
      <c r="GCD136" s="60"/>
      <c r="GCE136" s="60"/>
      <c r="GCF136" s="60"/>
      <c r="GCG136" s="60"/>
      <c r="GCH136" s="60"/>
      <c r="GCI136" s="60"/>
      <c r="GCJ136" s="60"/>
      <c r="GCK136" s="60"/>
      <c r="GCL136" s="60"/>
      <c r="GCM136" s="60"/>
      <c r="GCN136" s="60"/>
      <c r="GCO136" s="60"/>
      <c r="GCP136" s="60"/>
      <c r="GCQ136" s="60"/>
      <c r="GCR136" s="60"/>
      <c r="GCS136" s="60"/>
      <c r="GCT136" s="60"/>
      <c r="GCU136" s="60"/>
      <c r="GCV136" s="60"/>
      <c r="GCW136" s="60"/>
      <c r="GCX136" s="60"/>
      <c r="GCY136" s="60"/>
      <c r="GCZ136" s="60"/>
      <c r="GDA136" s="60"/>
      <c r="GDB136" s="60"/>
      <c r="GDC136" s="60"/>
      <c r="GDD136" s="60"/>
      <c r="GDE136" s="60"/>
      <c r="GDF136" s="60"/>
      <c r="GDG136" s="60"/>
      <c r="GDH136" s="60"/>
      <c r="GDI136" s="60"/>
      <c r="GDJ136" s="60"/>
      <c r="GDK136" s="60"/>
      <c r="GDL136" s="60"/>
      <c r="GDM136" s="60"/>
      <c r="GDN136" s="60"/>
      <c r="GDO136" s="60"/>
      <c r="GDP136" s="60"/>
      <c r="GDQ136" s="60"/>
      <c r="GDR136" s="60"/>
      <c r="GDS136" s="60"/>
      <c r="GDT136" s="60"/>
      <c r="GDU136" s="60"/>
      <c r="GDV136" s="60"/>
      <c r="GDW136" s="60"/>
      <c r="GDX136" s="60"/>
      <c r="GDY136" s="60"/>
      <c r="GDZ136" s="60"/>
      <c r="GEA136" s="60"/>
      <c r="GEB136" s="60"/>
      <c r="GEC136" s="60"/>
      <c r="GED136" s="60"/>
      <c r="GEE136" s="60"/>
      <c r="GEF136" s="60"/>
      <c r="GEG136" s="60"/>
      <c r="GEH136" s="60"/>
      <c r="GEI136" s="60"/>
      <c r="GEJ136" s="60"/>
      <c r="GEK136" s="60"/>
      <c r="GEL136" s="60"/>
      <c r="GEM136" s="60"/>
      <c r="GEN136" s="60"/>
      <c r="GEO136" s="60"/>
      <c r="GEP136" s="60"/>
      <c r="GEQ136" s="60"/>
      <c r="GER136" s="60"/>
      <c r="GES136" s="60"/>
      <c r="GET136" s="60"/>
      <c r="GEU136" s="60"/>
      <c r="GEV136" s="60"/>
      <c r="GEW136" s="60"/>
      <c r="GEX136" s="60"/>
      <c r="GEY136" s="60"/>
      <c r="GEZ136" s="60"/>
      <c r="GFA136" s="60"/>
      <c r="GFB136" s="60"/>
      <c r="GFC136" s="60"/>
      <c r="GFD136" s="60"/>
      <c r="GFE136" s="60"/>
      <c r="GFF136" s="60"/>
      <c r="GFG136" s="60"/>
      <c r="GFH136" s="60"/>
      <c r="GFI136" s="60"/>
      <c r="GFJ136" s="60"/>
      <c r="GFK136" s="60"/>
      <c r="GFL136" s="60"/>
      <c r="GFM136" s="60"/>
      <c r="GFN136" s="60"/>
      <c r="GFO136" s="60"/>
      <c r="GFP136" s="60"/>
      <c r="GFQ136" s="60"/>
      <c r="GFR136" s="60"/>
      <c r="GFS136" s="60"/>
      <c r="GFT136" s="60"/>
      <c r="GFU136" s="60"/>
      <c r="GFV136" s="60"/>
      <c r="GFW136" s="60"/>
      <c r="GFX136" s="60"/>
      <c r="GFY136" s="60"/>
      <c r="GFZ136" s="60"/>
      <c r="GGA136" s="60"/>
      <c r="GGB136" s="60"/>
      <c r="GGC136" s="60"/>
      <c r="GGD136" s="60"/>
      <c r="GGE136" s="60"/>
      <c r="GGF136" s="60"/>
      <c r="GGG136" s="60"/>
      <c r="GGH136" s="60"/>
      <c r="GGI136" s="60"/>
      <c r="GGJ136" s="60"/>
      <c r="GGK136" s="60"/>
      <c r="GGL136" s="60"/>
      <c r="GGM136" s="60"/>
      <c r="GGN136" s="60"/>
      <c r="GGO136" s="60"/>
      <c r="GGP136" s="60"/>
      <c r="GGQ136" s="60"/>
      <c r="GGR136" s="60"/>
      <c r="GGS136" s="60"/>
      <c r="GGT136" s="60"/>
      <c r="GGU136" s="60"/>
      <c r="GGV136" s="60"/>
      <c r="GGW136" s="60"/>
      <c r="GGX136" s="60"/>
      <c r="GGY136" s="60"/>
      <c r="GGZ136" s="60"/>
      <c r="GHA136" s="60"/>
      <c r="GHB136" s="60"/>
      <c r="GHC136" s="60"/>
      <c r="GHD136" s="60"/>
      <c r="GHE136" s="60"/>
      <c r="GHF136" s="60"/>
      <c r="GHG136" s="60"/>
      <c r="GHH136" s="60"/>
      <c r="GHI136" s="60"/>
      <c r="GHJ136" s="60"/>
      <c r="GHK136" s="60"/>
      <c r="GHL136" s="60"/>
      <c r="GHM136" s="60"/>
      <c r="GHN136" s="60"/>
      <c r="GHO136" s="60"/>
      <c r="GHP136" s="60"/>
      <c r="GHQ136" s="60"/>
      <c r="GHR136" s="60"/>
      <c r="GHS136" s="60"/>
      <c r="GHT136" s="60"/>
      <c r="GHU136" s="60"/>
      <c r="GHV136" s="60"/>
      <c r="GHW136" s="60"/>
      <c r="GHX136" s="60"/>
      <c r="GHY136" s="60"/>
      <c r="GHZ136" s="60"/>
      <c r="GIA136" s="60"/>
      <c r="GIB136" s="60"/>
      <c r="GIC136" s="60"/>
      <c r="GID136" s="60"/>
      <c r="GIE136" s="60"/>
      <c r="GIF136" s="60"/>
      <c r="GIG136" s="60"/>
      <c r="GIH136" s="60"/>
      <c r="GII136" s="60"/>
      <c r="GIJ136" s="60"/>
      <c r="GIK136" s="60"/>
      <c r="GIL136" s="60"/>
      <c r="GIM136" s="60"/>
      <c r="GIN136" s="60"/>
      <c r="GIO136" s="60"/>
      <c r="GIP136" s="60"/>
      <c r="GIQ136" s="60"/>
      <c r="GIR136" s="60"/>
      <c r="GIS136" s="60"/>
      <c r="GIT136" s="60"/>
      <c r="GIU136" s="60"/>
      <c r="GIV136" s="60"/>
      <c r="GIW136" s="60"/>
      <c r="GIX136" s="60"/>
      <c r="GIY136" s="60"/>
      <c r="GIZ136" s="60"/>
      <c r="GJA136" s="60"/>
      <c r="GJB136" s="60"/>
      <c r="GJC136" s="60"/>
      <c r="GJD136" s="60"/>
      <c r="GJE136" s="60"/>
      <c r="GJF136" s="60"/>
      <c r="GJG136" s="60"/>
      <c r="GJH136" s="60"/>
      <c r="GJI136" s="60"/>
      <c r="GJJ136" s="60"/>
      <c r="GJK136" s="60"/>
      <c r="GJL136" s="60"/>
      <c r="GJM136" s="60"/>
      <c r="GJN136" s="60"/>
      <c r="GJO136" s="60"/>
      <c r="GJP136" s="60"/>
      <c r="GJQ136" s="60"/>
      <c r="GJR136" s="60"/>
      <c r="GJS136" s="60"/>
      <c r="GJT136" s="60"/>
      <c r="GJU136" s="60"/>
      <c r="GJV136" s="60"/>
      <c r="GJW136" s="60"/>
      <c r="GJX136" s="60"/>
      <c r="GJY136" s="60"/>
      <c r="GJZ136" s="60"/>
      <c r="GKA136" s="60"/>
      <c r="GKB136" s="60"/>
      <c r="GKC136" s="60"/>
      <c r="GKD136" s="60"/>
      <c r="GKE136" s="60"/>
      <c r="GKF136" s="60"/>
      <c r="GKG136" s="60"/>
      <c r="GKH136" s="60"/>
      <c r="GKI136" s="60"/>
      <c r="GKJ136" s="60"/>
      <c r="GKK136" s="60"/>
      <c r="GKL136" s="60"/>
      <c r="GKM136" s="60"/>
      <c r="GKN136" s="60"/>
      <c r="GKO136" s="60"/>
      <c r="GKP136" s="60"/>
      <c r="GKQ136" s="60"/>
      <c r="GKR136" s="60"/>
      <c r="GKS136" s="60"/>
      <c r="GKT136" s="60"/>
      <c r="GKU136" s="60"/>
      <c r="GKV136" s="60"/>
      <c r="GKW136" s="60"/>
      <c r="GKX136" s="60"/>
      <c r="GKY136" s="60"/>
      <c r="GKZ136" s="60"/>
      <c r="GLA136" s="60"/>
      <c r="GLB136" s="60"/>
      <c r="GLC136" s="60"/>
      <c r="GLD136" s="60"/>
      <c r="GLE136" s="60"/>
      <c r="GLF136" s="60"/>
      <c r="GLG136" s="60"/>
      <c r="GLH136" s="60"/>
      <c r="GLI136" s="60"/>
      <c r="GLJ136" s="60"/>
      <c r="GLK136" s="60"/>
      <c r="GLL136" s="60"/>
      <c r="GLM136" s="60"/>
      <c r="GLN136" s="60"/>
      <c r="GLO136" s="60"/>
      <c r="GLP136" s="60"/>
      <c r="GLQ136" s="60"/>
      <c r="GLR136" s="60"/>
      <c r="GLS136" s="60"/>
      <c r="GLT136" s="60"/>
      <c r="GLU136" s="60"/>
      <c r="GLV136" s="60"/>
      <c r="GLW136" s="60"/>
      <c r="GLX136" s="60"/>
      <c r="GLY136" s="60"/>
      <c r="GLZ136" s="60"/>
      <c r="GMA136" s="60"/>
      <c r="GMB136" s="60"/>
      <c r="GMC136" s="60"/>
      <c r="GMD136" s="60"/>
      <c r="GME136" s="60"/>
      <c r="GMF136" s="60"/>
      <c r="GMG136" s="60"/>
      <c r="GMH136" s="60"/>
      <c r="GMI136" s="60"/>
      <c r="GMJ136" s="60"/>
      <c r="GMK136" s="60"/>
      <c r="GML136" s="60"/>
      <c r="GMM136" s="60"/>
      <c r="GMN136" s="60"/>
      <c r="GMO136" s="60"/>
      <c r="GMP136" s="60"/>
      <c r="GMQ136" s="60"/>
      <c r="GMR136" s="60"/>
      <c r="GMS136" s="60"/>
      <c r="GMT136" s="60"/>
      <c r="GMU136" s="60"/>
      <c r="GMV136" s="60"/>
      <c r="GMW136" s="60"/>
      <c r="GMX136" s="60"/>
      <c r="GMY136" s="60"/>
      <c r="GMZ136" s="60"/>
      <c r="GNA136" s="60"/>
      <c r="GNB136" s="60"/>
      <c r="GNC136" s="60"/>
      <c r="GND136" s="60"/>
      <c r="GNE136" s="60"/>
      <c r="GNF136" s="60"/>
      <c r="GNG136" s="60"/>
      <c r="GNH136" s="60"/>
      <c r="GNI136" s="60"/>
      <c r="GNJ136" s="60"/>
      <c r="GNK136" s="60"/>
      <c r="GNL136" s="60"/>
      <c r="GNM136" s="60"/>
      <c r="GNN136" s="60"/>
      <c r="GNO136" s="60"/>
      <c r="GNP136" s="60"/>
      <c r="GNQ136" s="60"/>
      <c r="GNR136" s="60"/>
      <c r="GNS136" s="60"/>
      <c r="GNT136" s="60"/>
      <c r="GNU136" s="60"/>
      <c r="GNV136" s="60"/>
      <c r="GNW136" s="60"/>
      <c r="GNX136" s="60"/>
      <c r="GNY136" s="60"/>
      <c r="GNZ136" s="60"/>
      <c r="GOA136" s="60"/>
      <c r="GOB136" s="60"/>
      <c r="GOC136" s="60"/>
      <c r="GOD136" s="60"/>
      <c r="GOE136" s="60"/>
      <c r="GOF136" s="60"/>
      <c r="GOG136" s="60"/>
      <c r="GOH136" s="60"/>
      <c r="GOI136" s="60"/>
      <c r="GOJ136" s="60"/>
      <c r="GOK136" s="60"/>
      <c r="GOL136" s="60"/>
      <c r="GOM136" s="60"/>
      <c r="GON136" s="60"/>
      <c r="GOO136" s="60"/>
      <c r="GOP136" s="60"/>
      <c r="GOQ136" s="60"/>
      <c r="GOR136" s="60"/>
      <c r="GOS136" s="60"/>
      <c r="GOT136" s="60"/>
      <c r="GOU136" s="60"/>
      <c r="GOV136" s="60"/>
      <c r="GOW136" s="60"/>
      <c r="GOX136" s="60"/>
      <c r="GOY136" s="60"/>
      <c r="GOZ136" s="60"/>
      <c r="GPA136" s="60"/>
      <c r="GPB136" s="60"/>
      <c r="GPC136" s="60"/>
      <c r="GPD136" s="60"/>
      <c r="GPE136" s="60"/>
      <c r="GPF136" s="60"/>
      <c r="GPG136" s="60"/>
      <c r="GPH136" s="60"/>
      <c r="GPI136" s="60"/>
      <c r="GPJ136" s="60"/>
      <c r="GPK136" s="60"/>
      <c r="GPL136" s="60"/>
      <c r="GPM136" s="60"/>
      <c r="GPN136" s="60"/>
      <c r="GPO136" s="60"/>
      <c r="GPP136" s="60"/>
      <c r="GPQ136" s="60"/>
      <c r="GPR136" s="60"/>
      <c r="GPS136" s="60"/>
      <c r="GPT136" s="60"/>
      <c r="GPU136" s="60"/>
      <c r="GPV136" s="60"/>
      <c r="GPW136" s="60"/>
      <c r="GPX136" s="60"/>
      <c r="GPY136" s="60"/>
      <c r="GPZ136" s="60"/>
      <c r="GQA136" s="60"/>
      <c r="GQB136" s="60"/>
      <c r="GQC136" s="60"/>
      <c r="GQD136" s="60"/>
      <c r="GQE136" s="60"/>
      <c r="GQF136" s="60"/>
      <c r="GQG136" s="60"/>
      <c r="GQH136" s="60"/>
      <c r="GQI136" s="60"/>
      <c r="GQJ136" s="60"/>
      <c r="GQK136" s="60"/>
      <c r="GQL136" s="60"/>
      <c r="GQM136" s="60"/>
      <c r="GQN136" s="60"/>
      <c r="GQO136" s="60"/>
      <c r="GQP136" s="60"/>
      <c r="GQQ136" s="60"/>
      <c r="GQR136" s="60"/>
      <c r="GQS136" s="60"/>
      <c r="GQT136" s="60"/>
      <c r="GQU136" s="60"/>
      <c r="GQV136" s="60"/>
      <c r="GQW136" s="60"/>
      <c r="GQX136" s="60"/>
      <c r="GQY136" s="60"/>
      <c r="GQZ136" s="60"/>
      <c r="GRA136" s="60"/>
      <c r="GRB136" s="60"/>
      <c r="GRC136" s="60"/>
      <c r="GRD136" s="60"/>
      <c r="GRE136" s="60"/>
      <c r="GRF136" s="60"/>
      <c r="GRG136" s="60"/>
      <c r="GRH136" s="60"/>
      <c r="GRI136" s="60"/>
      <c r="GRJ136" s="60"/>
      <c r="GRK136" s="60"/>
      <c r="GRL136" s="60"/>
      <c r="GRM136" s="60"/>
      <c r="GRN136" s="60"/>
      <c r="GRO136" s="60"/>
      <c r="GRP136" s="60"/>
      <c r="GRQ136" s="60"/>
      <c r="GRR136" s="60"/>
      <c r="GRS136" s="60"/>
      <c r="GRT136" s="60"/>
      <c r="GRU136" s="60"/>
      <c r="GRV136" s="60"/>
      <c r="GRW136" s="60"/>
      <c r="GRX136" s="60"/>
      <c r="GRY136" s="60"/>
      <c r="GRZ136" s="60"/>
      <c r="GSA136" s="60"/>
      <c r="GSB136" s="60"/>
      <c r="GSC136" s="60"/>
      <c r="GSD136" s="60"/>
      <c r="GSE136" s="60"/>
      <c r="GSF136" s="60"/>
      <c r="GSG136" s="60"/>
      <c r="GSH136" s="60"/>
      <c r="GSI136" s="60"/>
      <c r="GSJ136" s="60"/>
      <c r="GSK136" s="60"/>
      <c r="GSL136" s="60"/>
      <c r="GSM136" s="60"/>
      <c r="GSN136" s="60"/>
      <c r="GSO136" s="60"/>
      <c r="GSP136" s="60"/>
      <c r="GSQ136" s="60"/>
      <c r="GSR136" s="60"/>
      <c r="GSS136" s="60"/>
      <c r="GST136" s="60"/>
      <c r="GSU136" s="60"/>
      <c r="GSV136" s="60"/>
      <c r="GSW136" s="60"/>
      <c r="GSX136" s="60"/>
      <c r="GSY136" s="60"/>
      <c r="GSZ136" s="60"/>
      <c r="GTA136" s="60"/>
      <c r="GTB136" s="60"/>
      <c r="GTC136" s="60"/>
      <c r="GTD136" s="60"/>
      <c r="GTE136" s="60"/>
      <c r="GTF136" s="60"/>
      <c r="GTG136" s="60"/>
      <c r="GTH136" s="60"/>
      <c r="GTI136" s="60"/>
      <c r="GTJ136" s="60"/>
      <c r="GTK136" s="60"/>
      <c r="GTL136" s="60"/>
      <c r="GTM136" s="60"/>
      <c r="GTN136" s="60"/>
      <c r="GTO136" s="60"/>
      <c r="GTP136" s="60"/>
      <c r="GTQ136" s="60"/>
      <c r="GTR136" s="60"/>
      <c r="GTS136" s="60"/>
      <c r="GTT136" s="60"/>
      <c r="GTU136" s="60"/>
      <c r="GTV136" s="60"/>
      <c r="GTW136" s="60"/>
      <c r="GTX136" s="60"/>
      <c r="GTY136" s="60"/>
      <c r="GTZ136" s="60"/>
      <c r="GUA136" s="60"/>
      <c r="GUB136" s="60"/>
      <c r="GUC136" s="60"/>
      <c r="GUD136" s="60"/>
      <c r="GUE136" s="60"/>
      <c r="GUF136" s="60"/>
      <c r="GUG136" s="60"/>
      <c r="GUH136" s="60"/>
      <c r="GUI136" s="60"/>
      <c r="GUJ136" s="60"/>
      <c r="GUK136" s="60"/>
      <c r="GUL136" s="60"/>
      <c r="GUM136" s="60"/>
      <c r="GUN136" s="60"/>
      <c r="GUO136" s="60"/>
      <c r="GUP136" s="60"/>
      <c r="GUQ136" s="60"/>
      <c r="GUR136" s="60"/>
      <c r="GUS136" s="60"/>
      <c r="GUT136" s="60"/>
      <c r="GUU136" s="60"/>
      <c r="GUV136" s="60"/>
      <c r="GUW136" s="60"/>
      <c r="GUX136" s="60"/>
      <c r="GUY136" s="60"/>
      <c r="GUZ136" s="60"/>
      <c r="GVA136" s="60"/>
      <c r="GVB136" s="60"/>
      <c r="GVC136" s="60"/>
      <c r="GVD136" s="60"/>
      <c r="GVE136" s="60"/>
      <c r="GVF136" s="60"/>
      <c r="GVG136" s="60"/>
      <c r="GVH136" s="60"/>
      <c r="GVI136" s="60"/>
      <c r="GVJ136" s="60"/>
      <c r="GVK136" s="60"/>
      <c r="GVL136" s="60"/>
      <c r="GVM136" s="60"/>
      <c r="GVN136" s="60"/>
      <c r="GVO136" s="60"/>
      <c r="GVP136" s="60"/>
      <c r="GVQ136" s="60"/>
      <c r="GVR136" s="60"/>
      <c r="GVS136" s="60"/>
      <c r="GVT136" s="60"/>
      <c r="GVU136" s="60"/>
      <c r="GVV136" s="60"/>
      <c r="GVW136" s="60"/>
      <c r="GVX136" s="60"/>
      <c r="GVY136" s="60"/>
      <c r="GVZ136" s="60"/>
      <c r="GWA136" s="60"/>
      <c r="GWB136" s="60"/>
      <c r="GWC136" s="60"/>
      <c r="GWD136" s="60"/>
      <c r="GWE136" s="60"/>
      <c r="GWF136" s="60"/>
      <c r="GWG136" s="60"/>
      <c r="GWH136" s="60"/>
      <c r="GWI136" s="60"/>
      <c r="GWJ136" s="60"/>
      <c r="GWK136" s="60"/>
      <c r="GWL136" s="60"/>
      <c r="GWM136" s="60"/>
      <c r="GWN136" s="60"/>
      <c r="GWO136" s="60"/>
      <c r="GWP136" s="60"/>
      <c r="GWQ136" s="60"/>
      <c r="GWR136" s="60"/>
      <c r="GWS136" s="60"/>
      <c r="GWT136" s="60"/>
      <c r="GWU136" s="60"/>
      <c r="GWV136" s="60"/>
      <c r="GWW136" s="60"/>
      <c r="GWX136" s="60"/>
      <c r="GWY136" s="60"/>
      <c r="GWZ136" s="60"/>
      <c r="GXA136" s="60"/>
      <c r="GXB136" s="60"/>
      <c r="GXC136" s="60"/>
      <c r="GXD136" s="60"/>
      <c r="GXE136" s="60"/>
      <c r="GXF136" s="60"/>
      <c r="GXG136" s="60"/>
      <c r="GXH136" s="60"/>
      <c r="GXI136" s="60"/>
      <c r="GXJ136" s="60"/>
      <c r="GXK136" s="60"/>
      <c r="GXL136" s="60"/>
      <c r="GXM136" s="60"/>
      <c r="GXN136" s="60"/>
      <c r="GXO136" s="60"/>
      <c r="GXP136" s="60"/>
      <c r="GXQ136" s="60"/>
      <c r="GXR136" s="60"/>
      <c r="GXS136" s="60"/>
      <c r="GXT136" s="60"/>
      <c r="GXU136" s="60"/>
      <c r="GXV136" s="60"/>
      <c r="GXW136" s="60"/>
      <c r="GXX136" s="60"/>
      <c r="GXY136" s="60"/>
      <c r="GXZ136" s="60"/>
      <c r="GYA136" s="60"/>
      <c r="GYB136" s="60"/>
      <c r="GYC136" s="60"/>
      <c r="GYD136" s="60"/>
      <c r="GYE136" s="60"/>
      <c r="GYF136" s="60"/>
      <c r="GYG136" s="60"/>
      <c r="GYH136" s="60"/>
      <c r="GYI136" s="60"/>
      <c r="GYJ136" s="60"/>
      <c r="GYK136" s="60"/>
      <c r="GYL136" s="60"/>
      <c r="GYM136" s="60"/>
      <c r="GYN136" s="60"/>
      <c r="GYO136" s="60"/>
      <c r="GYP136" s="60"/>
      <c r="GYQ136" s="60"/>
      <c r="GYR136" s="60"/>
      <c r="GYS136" s="60"/>
      <c r="GYT136" s="60"/>
      <c r="GYU136" s="60"/>
      <c r="GYV136" s="60"/>
      <c r="GYW136" s="60"/>
      <c r="GYX136" s="60"/>
      <c r="GYY136" s="60"/>
      <c r="GYZ136" s="60"/>
      <c r="GZA136" s="60"/>
      <c r="GZB136" s="60"/>
      <c r="GZC136" s="60"/>
      <c r="GZD136" s="60"/>
      <c r="GZE136" s="60"/>
      <c r="GZF136" s="60"/>
      <c r="GZG136" s="60"/>
      <c r="GZH136" s="60"/>
      <c r="GZI136" s="60"/>
      <c r="GZJ136" s="60"/>
      <c r="GZK136" s="60"/>
      <c r="GZL136" s="60"/>
      <c r="GZM136" s="60"/>
      <c r="GZN136" s="60"/>
      <c r="GZO136" s="60"/>
      <c r="GZP136" s="60"/>
      <c r="GZQ136" s="60"/>
      <c r="GZR136" s="60"/>
      <c r="GZS136" s="60"/>
      <c r="GZT136" s="60"/>
      <c r="GZU136" s="60"/>
      <c r="GZV136" s="60"/>
      <c r="GZW136" s="60"/>
      <c r="GZX136" s="60"/>
      <c r="GZY136" s="60"/>
      <c r="GZZ136" s="60"/>
      <c r="HAA136" s="60"/>
      <c r="HAB136" s="60"/>
      <c r="HAC136" s="60"/>
      <c r="HAD136" s="60"/>
      <c r="HAE136" s="60"/>
      <c r="HAF136" s="60"/>
      <c r="HAG136" s="60"/>
      <c r="HAH136" s="60"/>
      <c r="HAI136" s="60"/>
      <c r="HAJ136" s="60"/>
      <c r="HAK136" s="60"/>
      <c r="HAL136" s="60"/>
      <c r="HAM136" s="60"/>
      <c r="HAN136" s="60"/>
      <c r="HAO136" s="60"/>
      <c r="HAP136" s="60"/>
      <c r="HAQ136" s="60"/>
      <c r="HAR136" s="60"/>
      <c r="HAS136" s="60"/>
      <c r="HAT136" s="60"/>
      <c r="HAU136" s="60"/>
      <c r="HAV136" s="60"/>
      <c r="HAW136" s="60"/>
      <c r="HAX136" s="60"/>
      <c r="HAY136" s="60"/>
      <c r="HAZ136" s="60"/>
      <c r="HBA136" s="60"/>
      <c r="HBB136" s="60"/>
      <c r="HBC136" s="60"/>
      <c r="HBD136" s="60"/>
      <c r="HBE136" s="60"/>
      <c r="HBF136" s="60"/>
      <c r="HBG136" s="60"/>
      <c r="HBH136" s="60"/>
      <c r="HBI136" s="60"/>
      <c r="HBJ136" s="60"/>
      <c r="HBK136" s="60"/>
      <c r="HBL136" s="60"/>
      <c r="HBM136" s="60"/>
      <c r="HBN136" s="60"/>
      <c r="HBO136" s="60"/>
      <c r="HBP136" s="60"/>
      <c r="HBQ136" s="60"/>
      <c r="HBR136" s="60"/>
      <c r="HBS136" s="60"/>
      <c r="HBT136" s="60"/>
      <c r="HBU136" s="60"/>
      <c r="HBV136" s="60"/>
      <c r="HBW136" s="60"/>
      <c r="HBX136" s="60"/>
      <c r="HBY136" s="60"/>
      <c r="HBZ136" s="60"/>
      <c r="HCA136" s="60"/>
      <c r="HCB136" s="60"/>
      <c r="HCC136" s="60"/>
      <c r="HCD136" s="60"/>
      <c r="HCE136" s="60"/>
      <c r="HCF136" s="60"/>
      <c r="HCG136" s="60"/>
      <c r="HCH136" s="60"/>
      <c r="HCI136" s="60"/>
      <c r="HCJ136" s="60"/>
      <c r="HCK136" s="60"/>
      <c r="HCL136" s="60"/>
      <c r="HCM136" s="60"/>
      <c r="HCN136" s="60"/>
      <c r="HCO136" s="60"/>
      <c r="HCP136" s="60"/>
      <c r="HCQ136" s="60"/>
      <c r="HCR136" s="60"/>
      <c r="HCS136" s="60"/>
      <c r="HCT136" s="60"/>
      <c r="HCU136" s="60"/>
      <c r="HCV136" s="60"/>
      <c r="HCW136" s="60"/>
      <c r="HCX136" s="60"/>
      <c r="HCY136" s="60"/>
      <c r="HCZ136" s="60"/>
      <c r="HDA136" s="60"/>
      <c r="HDB136" s="60"/>
      <c r="HDC136" s="60"/>
      <c r="HDD136" s="60"/>
      <c r="HDE136" s="60"/>
      <c r="HDF136" s="60"/>
      <c r="HDG136" s="60"/>
      <c r="HDH136" s="60"/>
      <c r="HDI136" s="60"/>
      <c r="HDJ136" s="60"/>
      <c r="HDK136" s="60"/>
      <c r="HDL136" s="60"/>
      <c r="HDM136" s="60"/>
      <c r="HDN136" s="60"/>
      <c r="HDO136" s="60"/>
      <c r="HDP136" s="60"/>
      <c r="HDQ136" s="60"/>
      <c r="HDR136" s="60"/>
      <c r="HDS136" s="60"/>
      <c r="HDT136" s="60"/>
      <c r="HDU136" s="60"/>
      <c r="HDV136" s="60"/>
      <c r="HDW136" s="60"/>
      <c r="HDX136" s="60"/>
      <c r="HDY136" s="60"/>
      <c r="HDZ136" s="60"/>
      <c r="HEA136" s="60"/>
      <c r="HEB136" s="60"/>
      <c r="HEC136" s="60"/>
      <c r="HED136" s="60"/>
      <c r="HEE136" s="60"/>
      <c r="HEF136" s="60"/>
      <c r="HEG136" s="60"/>
      <c r="HEH136" s="60"/>
      <c r="HEI136" s="60"/>
      <c r="HEJ136" s="60"/>
      <c r="HEK136" s="60"/>
      <c r="HEL136" s="60"/>
      <c r="HEM136" s="60"/>
      <c r="HEN136" s="60"/>
      <c r="HEO136" s="60"/>
      <c r="HEP136" s="60"/>
      <c r="HEQ136" s="60"/>
      <c r="HER136" s="60"/>
      <c r="HES136" s="60"/>
      <c r="HET136" s="60"/>
      <c r="HEU136" s="60"/>
      <c r="HEV136" s="60"/>
      <c r="HEW136" s="60"/>
      <c r="HEX136" s="60"/>
      <c r="HEY136" s="60"/>
      <c r="HEZ136" s="60"/>
      <c r="HFA136" s="60"/>
      <c r="HFB136" s="60"/>
      <c r="HFC136" s="60"/>
      <c r="HFD136" s="60"/>
      <c r="HFE136" s="60"/>
      <c r="HFF136" s="60"/>
      <c r="HFG136" s="60"/>
      <c r="HFH136" s="60"/>
      <c r="HFI136" s="60"/>
      <c r="HFJ136" s="60"/>
      <c r="HFK136" s="60"/>
      <c r="HFL136" s="60"/>
      <c r="HFM136" s="60"/>
      <c r="HFN136" s="60"/>
      <c r="HFO136" s="60"/>
      <c r="HFP136" s="60"/>
      <c r="HFQ136" s="60"/>
      <c r="HFR136" s="60"/>
      <c r="HFS136" s="60"/>
      <c r="HFT136" s="60"/>
      <c r="HFU136" s="60"/>
      <c r="HFV136" s="60"/>
      <c r="HFW136" s="60"/>
      <c r="HFX136" s="60"/>
      <c r="HFY136" s="60"/>
      <c r="HFZ136" s="60"/>
      <c r="HGA136" s="60"/>
      <c r="HGB136" s="60"/>
      <c r="HGC136" s="60"/>
      <c r="HGD136" s="60"/>
      <c r="HGE136" s="60"/>
      <c r="HGF136" s="60"/>
      <c r="HGG136" s="60"/>
      <c r="HGH136" s="60"/>
      <c r="HGI136" s="60"/>
      <c r="HGJ136" s="60"/>
      <c r="HGK136" s="60"/>
      <c r="HGL136" s="60"/>
      <c r="HGM136" s="60"/>
      <c r="HGN136" s="60"/>
      <c r="HGO136" s="60"/>
      <c r="HGP136" s="60"/>
      <c r="HGQ136" s="60"/>
      <c r="HGR136" s="60"/>
      <c r="HGS136" s="60"/>
      <c r="HGT136" s="60"/>
      <c r="HGU136" s="60"/>
      <c r="HGV136" s="60"/>
      <c r="HGW136" s="60"/>
      <c r="HGX136" s="60"/>
      <c r="HGY136" s="60"/>
      <c r="HGZ136" s="60"/>
      <c r="HHA136" s="60"/>
      <c r="HHB136" s="60"/>
      <c r="HHC136" s="60"/>
      <c r="HHD136" s="60"/>
      <c r="HHE136" s="60"/>
      <c r="HHF136" s="60"/>
      <c r="HHG136" s="60"/>
      <c r="HHH136" s="60"/>
      <c r="HHI136" s="60"/>
      <c r="HHJ136" s="60"/>
      <c r="HHK136" s="60"/>
      <c r="HHL136" s="60"/>
      <c r="HHM136" s="60"/>
      <c r="HHN136" s="60"/>
      <c r="HHO136" s="60"/>
      <c r="HHP136" s="60"/>
      <c r="HHQ136" s="60"/>
      <c r="HHR136" s="60"/>
      <c r="HHS136" s="60"/>
      <c r="HHT136" s="60"/>
      <c r="HHU136" s="60"/>
      <c r="HHV136" s="60"/>
      <c r="HHW136" s="60"/>
      <c r="HHX136" s="60"/>
      <c r="HHY136" s="60"/>
      <c r="HHZ136" s="60"/>
      <c r="HIA136" s="60"/>
      <c r="HIB136" s="60"/>
      <c r="HIC136" s="60"/>
      <c r="HID136" s="60"/>
      <c r="HIE136" s="60"/>
      <c r="HIF136" s="60"/>
      <c r="HIG136" s="60"/>
      <c r="HIH136" s="60"/>
      <c r="HII136" s="60"/>
      <c r="HIJ136" s="60"/>
      <c r="HIK136" s="60"/>
      <c r="HIL136" s="60"/>
      <c r="HIM136" s="60"/>
      <c r="HIN136" s="60"/>
      <c r="HIO136" s="60"/>
      <c r="HIP136" s="60"/>
      <c r="HIQ136" s="60"/>
      <c r="HIR136" s="60"/>
      <c r="HIS136" s="60"/>
      <c r="HIT136" s="60"/>
      <c r="HIU136" s="60"/>
      <c r="HIV136" s="60"/>
      <c r="HIW136" s="60"/>
      <c r="HIX136" s="60"/>
      <c r="HIY136" s="60"/>
      <c r="HIZ136" s="60"/>
      <c r="HJA136" s="60"/>
      <c r="HJB136" s="60"/>
      <c r="HJC136" s="60"/>
      <c r="HJD136" s="60"/>
      <c r="HJE136" s="60"/>
      <c r="HJF136" s="60"/>
      <c r="HJG136" s="60"/>
      <c r="HJH136" s="60"/>
      <c r="HJI136" s="60"/>
      <c r="HJJ136" s="60"/>
      <c r="HJK136" s="60"/>
      <c r="HJL136" s="60"/>
      <c r="HJM136" s="60"/>
      <c r="HJN136" s="60"/>
      <c r="HJO136" s="60"/>
      <c r="HJP136" s="60"/>
      <c r="HJQ136" s="60"/>
      <c r="HJR136" s="60"/>
      <c r="HJS136" s="60"/>
      <c r="HJT136" s="60"/>
      <c r="HJU136" s="60"/>
      <c r="HJV136" s="60"/>
      <c r="HJW136" s="60"/>
      <c r="HJX136" s="60"/>
      <c r="HJY136" s="60"/>
      <c r="HJZ136" s="60"/>
      <c r="HKA136" s="60"/>
      <c r="HKB136" s="60"/>
      <c r="HKC136" s="60"/>
      <c r="HKD136" s="60"/>
      <c r="HKE136" s="60"/>
      <c r="HKF136" s="60"/>
      <c r="HKG136" s="60"/>
      <c r="HKH136" s="60"/>
      <c r="HKI136" s="60"/>
      <c r="HKJ136" s="60"/>
      <c r="HKK136" s="60"/>
      <c r="HKL136" s="60"/>
      <c r="HKM136" s="60"/>
      <c r="HKN136" s="60"/>
      <c r="HKO136" s="60"/>
      <c r="HKP136" s="60"/>
      <c r="HKQ136" s="60"/>
      <c r="HKR136" s="60"/>
      <c r="HKS136" s="60"/>
      <c r="HKT136" s="60"/>
      <c r="HKU136" s="60"/>
      <c r="HKV136" s="60"/>
      <c r="HKW136" s="60"/>
      <c r="HKX136" s="60"/>
      <c r="HKY136" s="60"/>
      <c r="HKZ136" s="60"/>
      <c r="HLA136" s="60"/>
      <c r="HLB136" s="60"/>
      <c r="HLC136" s="60"/>
      <c r="HLD136" s="60"/>
      <c r="HLE136" s="60"/>
      <c r="HLF136" s="60"/>
      <c r="HLG136" s="60"/>
      <c r="HLH136" s="60"/>
      <c r="HLI136" s="60"/>
      <c r="HLJ136" s="60"/>
      <c r="HLK136" s="60"/>
      <c r="HLL136" s="60"/>
      <c r="HLM136" s="60"/>
      <c r="HLN136" s="60"/>
      <c r="HLO136" s="60"/>
      <c r="HLP136" s="60"/>
      <c r="HLQ136" s="60"/>
      <c r="HLR136" s="60"/>
      <c r="HLS136" s="60"/>
      <c r="HLT136" s="60"/>
      <c r="HLU136" s="60"/>
      <c r="HLV136" s="60"/>
      <c r="HLW136" s="60"/>
      <c r="HLX136" s="60"/>
      <c r="HLY136" s="60"/>
      <c r="HLZ136" s="60"/>
      <c r="HMA136" s="60"/>
      <c r="HMB136" s="60"/>
      <c r="HMC136" s="60"/>
      <c r="HMD136" s="60"/>
      <c r="HME136" s="60"/>
      <c r="HMF136" s="60"/>
      <c r="HMG136" s="60"/>
      <c r="HMH136" s="60"/>
      <c r="HMI136" s="60"/>
      <c r="HMJ136" s="60"/>
      <c r="HMK136" s="60"/>
      <c r="HML136" s="60"/>
      <c r="HMM136" s="60"/>
      <c r="HMN136" s="60"/>
      <c r="HMO136" s="60"/>
      <c r="HMP136" s="60"/>
      <c r="HMQ136" s="60"/>
      <c r="HMR136" s="60"/>
      <c r="HMS136" s="60"/>
      <c r="HMT136" s="60"/>
      <c r="HMU136" s="60"/>
      <c r="HMV136" s="60"/>
      <c r="HMW136" s="60"/>
      <c r="HMX136" s="60"/>
      <c r="HMY136" s="60"/>
      <c r="HMZ136" s="60"/>
      <c r="HNA136" s="60"/>
      <c r="HNB136" s="60"/>
      <c r="HNC136" s="60"/>
      <c r="HND136" s="60"/>
      <c r="HNE136" s="60"/>
      <c r="HNF136" s="60"/>
      <c r="HNG136" s="60"/>
      <c r="HNH136" s="60"/>
      <c r="HNI136" s="60"/>
      <c r="HNJ136" s="60"/>
      <c r="HNK136" s="60"/>
      <c r="HNL136" s="60"/>
      <c r="HNM136" s="60"/>
      <c r="HNN136" s="60"/>
      <c r="HNO136" s="60"/>
      <c r="HNP136" s="60"/>
      <c r="HNQ136" s="60"/>
      <c r="HNR136" s="60"/>
      <c r="HNS136" s="60"/>
      <c r="HNT136" s="60"/>
      <c r="HNU136" s="60"/>
      <c r="HNV136" s="60"/>
      <c r="HNW136" s="60"/>
      <c r="HNX136" s="60"/>
      <c r="HNY136" s="60"/>
      <c r="HNZ136" s="60"/>
      <c r="HOA136" s="60"/>
      <c r="HOB136" s="60"/>
      <c r="HOC136" s="60"/>
      <c r="HOD136" s="60"/>
      <c r="HOE136" s="60"/>
      <c r="HOF136" s="60"/>
      <c r="HOG136" s="60"/>
      <c r="HOH136" s="60"/>
      <c r="HOI136" s="60"/>
      <c r="HOJ136" s="60"/>
      <c r="HOK136" s="60"/>
      <c r="HOL136" s="60"/>
      <c r="HOM136" s="60"/>
      <c r="HON136" s="60"/>
      <c r="HOO136" s="60"/>
      <c r="HOP136" s="60"/>
      <c r="HOQ136" s="60"/>
      <c r="HOR136" s="60"/>
      <c r="HOS136" s="60"/>
      <c r="HOT136" s="60"/>
      <c r="HOU136" s="60"/>
      <c r="HOV136" s="60"/>
      <c r="HOW136" s="60"/>
      <c r="HOX136" s="60"/>
      <c r="HOY136" s="60"/>
      <c r="HOZ136" s="60"/>
      <c r="HPA136" s="60"/>
      <c r="HPB136" s="60"/>
      <c r="HPC136" s="60"/>
      <c r="HPD136" s="60"/>
      <c r="HPE136" s="60"/>
      <c r="HPF136" s="60"/>
      <c r="HPG136" s="60"/>
      <c r="HPH136" s="60"/>
      <c r="HPI136" s="60"/>
      <c r="HPJ136" s="60"/>
      <c r="HPK136" s="60"/>
      <c r="HPL136" s="60"/>
      <c r="HPM136" s="60"/>
      <c r="HPN136" s="60"/>
      <c r="HPO136" s="60"/>
      <c r="HPP136" s="60"/>
      <c r="HPQ136" s="60"/>
      <c r="HPR136" s="60"/>
      <c r="HPS136" s="60"/>
      <c r="HPT136" s="60"/>
      <c r="HPU136" s="60"/>
      <c r="HPV136" s="60"/>
      <c r="HPW136" s="60"/>
      <c r="HPX136" s="60"/>
      <c r="HPY136" s="60"/>
      <c r="HPZ136" s="60"/>
      <c r="HQA136" s="60"/>
      <c r="HQB136" s="60"/>
      <c r="HQC136" s="60"/>
      <c r="HQD136" s="60"/>
      <c r="HQE136" s="60"/>
      <c r="HQF136" s="60"/>
      <c r="HQG136" s="60"/>
      <c r="HQH136" s="60"/>
      <c r="HQI136" s="60"/>
      <c r="HQJ136" s="60"/>
      <c r="HQK136" s="60"/>
      <c r="HQL136" s="60"/>
      <c r="HQM136" s="60"/>
      <c r="HQN136" s="60"/>
      <c r="HQO136" s="60"/>
      <c r="HQP136" s="60"/>
      <c r="HQQ136" s="60"/>
      <c r="HQR136" s="60"/>
      <c r="HQS136" s="60"/>
      <c r="HQT136" s="60"/>
      <c r="HQU136" s="60"/>
      <c r="HQV136" s="60"/>
      <c r="HQW136" s="60"/>
      <c r="HQX136" s="60"/>
      <c r="HQY136" s="60"/>
      <c r="HQZ136" s="60"/>
      <c r="HRA136" s="60"/>
      <c r="HRB136" s="60"/>
      <c r="HRC136" s="60"/>
      <c r="HRD136" s="60"/>
      <c r="HRE136" s="60"/>
      <c r="HRF136" s="60"/>
      <c r="HRG136" s="60"/>
      <c r="HRH136" s="60"/>
      <c r="HRI136" s="60"/>
      <c r="HRJ136" s="60"/>
      <c r="HRK136" s="60"/>
      <c r="HRL136" s="60"/>
      <c r="HRM136" s="60"/>
      <c r="HRN136" s="60"/>
      <c r="HRO136" s="60"/>
      <c r="HRP136" s="60"/>
      <c r="HRQ136" s="60"/>
      <c r="HRR136" s="60"/>
      <c r="HRS136" s="60"/>
      <c r="HRT136" s="60"/>
      <c r="HRU136" s="60"/>
      <c r="HRV136" s="60"/>
      <c r="HRW136" s="60"/>
      <c r="HRX136" s="60"/>
      <c r="HRY136" s="60"/>
      <c r="HRZ136" s="60"/>
      <c r="HSA136" s="60"/>
      <c r="HSB136" s="60"/>
      <c r="HSC136" s="60"/>
      <c r="HSD136" s="60"/>
      <c r="HSE136" s="60"/>
      <c r="HSF136" s="60"/>
      <c r="HSG136" s="60"/>
      <c r="HSH136" s="60"/>
      <c r="HSI136" s="60"/>
      <c r="HSJ136" s="60"/>
      <c r="HSK136" s="60"/>
      <c r="HSL136" s="60"/>
      <c r="HSM136" s="60"/>
      <c r="HSN136" s="60"/>
      <c r="HSO136" s="60"/>
      <c r="HSP136" s="60"/>
      <c r="HSQ136" s="60"/>
      <c r="HSR136" s="60"/>
      <c r="HSS136" s="60"/>
      <c r="HST136" s="60"/>
      <c r="HSU136" s="60"/>
      <c r="HSV136" s="60"/>
      <c r="HSW136" s="60"/>
      <c r="HSX136" s="60"/>
      <c r="HSY136" s="60"/>
      <c r="HSZ136" s="60"/>
      <c r="HTA136" s="60"/>
      <c r="HTB136" s="60"/>
      <c r="HTC136" s="60"/>
      <c r="HTD136" s="60"/>
      <c r="HTE136" s="60"/>
      <c r="HTF136" s="60"/>
      <c r="HTG136" s="60"/>
      <c r="HTH136" s="60"/>
      <c r="HTI136" s="60"/>
      <c r="HTJ136" s="60"/>
      <c r="HTK136" s="60"/>
      <c r="HTL136" s="60"/>
      <c r="HTM136" s="60"/>
      <c r="HTN136" s="60"/>
      <c r="HTO136" s="60"/>
      <c r="HTP136" s="60"/>
      <c r="HTQ136" s="60"/>
      <c r="HTR136" s="60"/>
      <c r="HTS136" s="60"/>
      <c r="HTT136" s="60"/>
      <c r="HTU136" s="60"/>
      <c r="HTV136" s="60"/>
      <c r="HTW136" s="60"/>
      <c r="HTX136" s="60"/>
      <c r="HTY136" s="60"/>
      <c r="HTZ136" s="60"/>
      <c r="HUA136" s="60"/>
      <c r="HUB136" s="60"/>
      <c r="HUC136" s="60"/>
      <c r="HUD136" s="60"/>
      <c r="HUE136" s="60"/>
      <c r="HUF136" s="60"/>
      <c r="HUG136" s="60"/>
      <c r="HUH136" s="60"/>
      <c r="HUI136" s="60"/>
      <c r="HUJ136" s="60"/>
      <c r="HUK136" s="60"/>
      <c r="HUL136" s="60"/>
      <c r="HUM136" s="60"/>
      <c r="HUN136" s="60"/>
      <c r="HUO136" s="60"/>
      <c r="HUP136" s="60"/>
      <c r="HUQ136" s="60"/>
      <c r="HUR136" s="60"/>
      <c r="HUS136" s="60"/>
      <c r="HUT136" s="60"/>
      <c r="HUU136" s="60"/>
      <c r="HUV136" s="60"/>
      <c r="HUW136" s="60"/>
      <c r="HUX136" s="60"/>
      <c r="HUY136" s="60"/>
      <c r="HUZ136" s="60"/>
    </row>
    <row r="137" spans="1:5980" s="78" customFormat="1" ht="15.6" x14ac:dyDescent="0.25">
      <c r="A137" s="142"/>
      <c r="B137" s="46" t="s">
        <v>97</v>
      </c>
      <c r="C137" s="139">
        <f t="shared" si="7"/>
        <v>139</v>
      </c>
      <c r="D137" s="139">
        <v>15</v>
      </c>
      <c r="E137" s="139">
        <v>14</v>
      </c>
      <c r="F137" s="139">
        <v>14</v>
      </c>
      <c r="G137" s="139">
        <v>11</v>
      </c>
      <c r="H137" s="139">
        <v>14</v>
      </c>
      <c r="I137" s="139">
        <v>7</v>
      </c>
      <c r="J137" s="139">
        <v>5</v>
      </c>
      <c r="K137" s="139">
        <v>5</v>
      </c>
      <c r="L137" s="139">
        <v>13</v>
      </c>
      <c r="M137" s="139">
        <v>7</v>
      </c>
      <c r="N137" s="139">
        <v>14</v>
      </c>
      <c r="O137" s="139">
        <v>20</v>
      </c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  <c r="CBP137" s="60"/>
      <c r="CBQ137" s="60"/>
      <c r="CBR137" s="60"/>
      <c r="CBS137" s="60"/>
      <c r="CBT137" s="60"/>
      <c r="CBU137" s="60"/>
      <c r="CBV137" s="60"/>
      <c r="CBW137" s="60"/>
      <c r="CBX137" s="60"/>
      <c r="CBY137" s="60"/>
      <c r="CBZ137" s="60"/>
      <c r="CCA137" s="60"/>
      <c r="CCB137" s="60"/>
      <c r="CCC137" s="60"/>
      <c r="CCD137" s="60"/>
      <c r="CCE137" s="60"/>
      <c r="CCF137" s="60"/>
      <c r="CCG137" s="60"/>
      <c r="CCH137" s="60"/>
      <c r="CCI137" s="60"/>
      <c r="CCJ137" s="60"/>
      <c r="CCK137" s="60"/>
      <c r="CCL137" s="60"/>
      <c r="CCM137" s="60"/>
      <c r="CCN137" s="60"/>
      <c r="CCO137" s="60"/>
      <c r="CCP137" s="60"/>
      <c r="CCQ137" s="60"/>
      <c r="CCR137" s="60"/>
      <c r="CCS137" s="60"/>
      <c r="CCT137" s="60"/>
      <c r="CCU137" s="60"/>
      <c r="CCV137" s="60"/>
      <c r="CCW137" s="60"/>
      <c r="CCX137" s="60"/>
      <c r="CCY137" s="60"/>
      <c r="CCZ137" s="60"/>
      <c r="CDA137" s="60"/>
      <c r="CDB137" s="60"/>
      <c r="CDC137" s="60"/>
      <c r="CDD137" s="60"/>
      <c r="CDE137" s="60"/>
      <c r="CDF137" s="60"/>
      <c r="CDG137" s="60"/>
      <c r="CDH137" s="60"/>
      <c r="CDI137" s="60"/>
      <c r="CDJ137" s="60"/>
      <c r="CDK137" s="60"/>
      <c r="CDL137" s="60"/>
      <c r="CDM137" s="60"/>
      <c r="CDN137" s="60"/>
      <c r="CDO137" s="60"/>
      <c r="CDP137" s="60"/>
      <c r="CDQ137" s="60"/>
      <c r="CDR137" s="60"/>
      <c r="CDS137" s="60"/>
      <c r="CDT137" s="60"/>
      <c r="CDU137" s="60"/>
      <c r="CDV137" s="60"/>
      <c r="CDW137" s="60"/>
      <c r="CDX137" s="60"/>
      <c r="CDY137" s="60"/>
      <c r="CDZ137" s="60"/>
      <c r="CEA137" s="60"/>
      <c r="CEB137" s="60"/>
      <c r="CEC137" s="60"/>
      <c r="CED137" s="60"/>
      <c r="CEE137" s="60"/>
      <c r="CEF137" s="60"/>
      <c r="CEG137" s="60"/>
      <c r="CEH137" s="60"/>
      <c r="CEI137" s="60"/>
      <c r="CEJ137" s="60"/>
      <c r="CEK137" s="60"/>
      <c r="CEL137" s="60"/>
      <c r="CEM137" s="60"/>
      <c r="CEN137" s="60"/>
      <c r="CEO137" s="60"/>
      <c r="CEP137" s="60"/>
      <c r="CEQ137" s="60"/>
      <c r="CER137" s="60"/>
      <c r="CES137" s="60"/>
      <c r="CET137" s="60"/>
      <c r="CEU137" s="60"/>
      <c r="CEV137" s="60"/>
      <c r="CEW137" s="60"/>
      <c r="CEX137" s="60"/>
      <c r="CEY137" s="60"/>
      <c r="CEZ137" s="60"/>
      <c r="CFA137" s="60"/>
      <c r="CFB137" s="60"/>
      <c r="CFC137" s="60"/>
      <c r="CFD137" s="60"/>
      <c r="CFE137" s="60"/>
      <c r="CFF137" s="60"/>
      <c r="CFG137" s="60"/>
      <c r="CFH137" s="60"/>
      <c r="CFI137" s="60"/>
      <c r="CFJ137" s="60"/>
      <c r="CFK137" s="60"/>
      <c r="CFL137" s="60"/>
      <c r="CFM137" s="60"/>
      <c r="CFN137" s="60"/>
      <c r="CFO137" s="60"/>
      <c r="CFP137" s="60"/>
      <c r="CFQ137" s="60"/>
      <c r="CFR137" s="60"/>
      <c r="CFS137" s="60"/>
      <c r="CFT137" s="60"/>
      <c r="CFU137" s="60"/>
      <c r="CFV137" s="60"/>
      <c r="CFW137" s="60"/>
      <c r="CFX137" s="60"/>
      <c r="CFY137" s="60"/>
      <c r="CFZ137" s="60"/>
      <c r="CGA137" s="60"/>
      <c r="CGB137" s="60"/>
      <c r="CGC137" s="60"/>
      <c r="CGD137" s="60"/>
      <c r="CGE137" s="60"/>
      <c r="CGF137" s="60"/>
      <c r="CGG137" s="60"/>
      <c r="CGH137" s="60"/>
      <c r="CGI137" s="60"/>
      <c r="CGJ137" s="60"/>
      <c r="CGK137" s="60"/>
      <c r="CGL137" s="60"/>
      <c r="CGM137" s="60"/>
      <c r="CGN137" s="60"/>
      <c r="CGO137" s="60"/>
      <c r="CGP137" s="60"/>
      <c r="CGQ137" s="60"/>
      <c r="CGR137" s="60"/>
      <c r="CGS137" s="60"/>
      <c r="CGT137" s="60"/>
      <c r="CGU137" s="60"/>
      <c r="CGV137" s="60"/>
      <c r="CGW137" s="60"/>
      <c r="CGX137" s="60"/>
      <c r="CGY137" s="60"/>
      <c r="CGZ137" s="60"/>
      <c r="CHA137" s="60"/>
      <c r="CHB137" s="60"/>
      <c r="CHC137" s="60"/>
      <c r="CHD137" s="60"/>
      <c r="CHE137" s="60"/>
      <c r="CHF137" s="60"/>
      <c r="CHG137" s="60"/>
      <c r="CHH137" s="60"/>
      <c r="CHI137" s="60"/>
      <c r="CHJ137" s="60"/>
      <c r="CHK137" s="60"/>
      <c r="CHL137" s="60"/>
      <c r="CHM137" s="60"/>
      <c r="CHN137" s="60"/>
      <c r="CHO137" s="60"/>
      <c r="CHP137" s="60"/>
      <c r="CHQ137" s="60"/>
      <c r="CHR137" s="60"/>
      <c r="CHS137" s="60"/>
      <c r="CHT137" s="60"/>
      <c r="CHU137" s="60"/>
      <c r="CHV137" s="60"/>
      <c r="CHW137" s="60"/>
      <c r="CHX137" s="60"/>
      <c r="CHY137" s="60"/>
      <c r="CHZ137" s="60"/>
      <c r="CIA137" s="60"/>
      <c r="CIB137" s="60"/>
      <c r="CIC137" s="60"/>
      <c r="CID137" s="60"/>
      <c r="CIE137" s="60"/>
      <c r="CIF137" s="60"/>
      <c r="CIG137" s="60"/>
      <c r="CIH137" s="60"/>
      <c r="CII137" s="60"/>
      <c r="CIJ137" s="60"/>
      <c r="CIK137" s="60"/>
      <c r="CIL137" s="60"/>
      <c r="CIM137" s="60"/>
      <c r="CIN137" s="60"/>
      <c r="CIO137" s="60"/>
      <c r="CIP137" s="60"/>
      <c r="CIQ137" s="60"/>
      <c r="CIR137" s="60"/>
      <c r="CIS137" s="60"/>
      <c r="CIT137" s="60"/>
      <c r="CIU137" s="60"/>
      <c r="CIV137" s="60"/>
      <c r="CIW137" s="60"/>
      <c r="CIX137" s="60"/>
      <c r="CIY137" s="60"/>
      <c r="CIZ137" s="60"/>
      <c r="CJA137" s="60"/>
      <c r="CJB137" s="60"/>
      <c r="CJC137" s="60"/>
      <c r="CJD137" s="60"/>
      <c r="CJE137" s="60"/>
      <c r="CJF137" s="60"/>
      <c r="CJG137" s="60"/>
      <c r="CJH137" s="60"/>
      <c r="CJI137" s="60"/>
      <c r="CJJ137" s="60"/>
      <c r="CJK137" s="60"/>
      <c r="CJL137" s="60"/>
      <c r="CJM137" s="60"/>
      <c r="CJN137" s="60"/>
      <c r="CJO137" s="60"/>
      <c r="CJP137" s="60"/>
      <c r="CJQ137" s="60"/>
      <c r="CJR137" s="60"/>
      <c r="CJS137" s="60"/>
      <c r="CJT137" s="60"/>
      <c r="CJU137" s="60"/>
      <c r="CJV137" s="60"/>
      <c r="CJW137" s="60"/>
      <c r="CJX137" s="60"/>
      <c r="CJY137" s="60"/>
      <c r="CJZ137" s="60"/>
      <c r="CKA137" s="60"/>
      <c r="CKB137" s="60"/>
      <c r="CKC137" s="60"/>
      <c r="CKD137" s="60"/>
      <c r="CKE137" s="60"/>
      <c r="CKF137" s="60"/>
      <c r="CKG137" s="60"/>
      <c r="CKH137" s="60"/>
      <c r="CKI137" s="60"/>
      <c r="CKJ137" s="60"/>
      <c r="CKK137" s="60"/>
      <c r="CKL137" s="60"/>
      <c r="CKM137" s="60"/>
      <c r="CKN137" s="60"/>
      <c r="CKO137" s="60"/>
      <c r="CKP137" s="60"/>
      <c r="CKQ137" s="60"/>
      <c r="CKR137" s="60"/>
      <c r="CKS137" s="60"/>
      <c r="CKT137" s="60"/>
      <c r="CKU137" s="60"/>
      <c r="CKV137" s="60"/>
      <c r="CKW137" s="60"/>
      <c r="CKX137" s="60"/>
      <c r="CKY137" s="60"/>
      <c r="CKZ137" s="60"/>
      <c r="CLA137" s="60"/>
      <c r="CLB137" s="60"/>
      <c r="CLC137" s="60"/>
      <c r="CLD137" s="60"/>
      <c r="CLE137" s="60"/>
      <c r="CLF137" s="60"/>
      <c r="CLG137" s="60"/>
      <c r="CLH137" s="60"/>
      <c r="CLI137" s="60"/>
      <c r="CLJ137" s="60"/>
      <c r="CLK137" s="60"/>
      <c r="CLL137" s="60"/>
      <c r="CLM137" s="60"/>
      <c r="CLN137" s="60"/>
      <c r="CLO137" s="60"/>
      <c r="CLP137" s="60"/>
      <c r="CLQ137" s="60"/>
      <c r="CLR137" s="60"/>
      <c r="CLS137" s="60"/>
      <c r="CLT137" s="60"/>
      <c r="CLU137" s="60"/>
      <c r="CLV137" s="60"/>
      <c r="CLW137" s="60"/>
      <c r="CLX137" s="60"/>
      <c r="CLY137" s="60"/>
      <c r="CLZ137" s="60"/>
      <c r="CMA137" s="60"/>
      <c r="CMB137" s="60"/>
      <c r="CMC137" s="60"/>
      <c r="CMD137" s="60"/>
      <c r="CME137" s="60"/>
      <c r="CMF137" s="60"/>
      <c r="CMG137" s="60"/>
      <c r="CMH137" s="60"/>
      <c r="CMI137" s="60"/>
      <c r="CMJ137" s="60"/>
      <c r="CMK137" s="60"/>
      <c r="CML137" s="60"/>
      <c r="CMM137" s="60"/>
      <c r="CMN137" s="60"/>
      <c r="CMO137" s="60"/>
      <c r="CMP137" s="60"/>
      <c r="CMQ137" s="60"/>
      <c r="CMR137" s="60"/>
      <c r="CMS137" s="60"/>
      <c r="CMT137" s="60"/>
      <c r="CMU137" s="60"/>
      <c r="CMV137" s="60"/>
      <c r="CMW137" s="60"/>
      <c r="CMX137" s="60"/>
      <c r="CMY137" s="60"/>
      <c r="CMZ137" s="60"/>
      <c r="CNA137" s="60"/>
      <c r="CNB137" s="60"/>
      <c r="CNC137" s="60"/>
      <c r="CND137" s="60"/>
      <c r="CNE137" s="60"/>
      <c r="CNF137" s="60"/>
      <c r="CNG137" s="60"/>
      <c r="CNH137" s="60"/>
      <c r="CNI137" s="60"/>
      <c r="CNJ137" s="60"/>
      <c r="CNK137" s="60"/>
      <c r="CNL137" s="60"/>
      <c r="CNM137" s="60"/>
      <c r="CNN137" s="60"/>
      <c r="CNO137" s="60"/>
      <c r="CNP137" s="60"/>
      <c r="CNQ137" s="60"/>
      <c r="CNR137" s="60"/>
      <c r="CNS137" s="60"/>
      <c r="CNT137" s="60"/>
      <c r="CNU137" s="60"/>
      <c r="CNV137" s="60"/>
      <c r="CNW137" s="60"/>
      <c r="CNX137" s="60"/>
      <c r="CNY137" s="60"/>
      <c r="CNZ137" s="60"/>
      <c r="COA137" s="60"/>
      <c r="COB137" s="60"/>
      <c r="COC137" s="60"/>
      <c r="COD137" s="60"/>
      <c r="COE137" s="60"/>
      <c r="COF137" s="60"/>
      <c r="COG137" s="60"/>
      <c r="COH137" s="60"/>
      <c r="COI137" s="60"/>
      <c r="COJ137" s="60"/>
      <c r="COK137" s="60"/>
      <c r="COL137" s="60"/>
      <c r="COM137" s="60"/>
      <c r="CON137" s="60"/>
      <c r="COO137" s="60"/>
      <c r="COP137" s="60"/>
      <c r="COQ137" s="60"/>
      <c r="COR137" s="60"/>
      <c r="COS137" s="60"/>
      <c r="COT137" s="60"/>
      <c r="COU137" s="60"/>
      <c r="COV137" s="60"/>
      <c r="COW137" s="60"/>
      <c r="COX137" s="60"/>
      <c r="COY137" s="60"/>
      <c r="COZ137" s="60"/>
      <c r="CPA137" s="60"/>
      <c r="CPB137" s="60"/>
      <c r="CPC137" s="60"/>
      <c r="CPD137" s="60"/>
      <c r="CPE137" s="60"/>
      <c r="CPF137" s="60"/>
      <c r="CPG137" s="60"/>
      <c r="CPH137" s="60"/>
      <c r="CPI137" s="60"/>
      <c r="CPJ137" s="60"/>
      <c r="CPK137" s="60"/>
      <c r="CPL137" s="60"/>
      <c r="CPM137" s="60"/>
      <c r="CPN137" s="60"/>
      <c r="CPO137" s="60"/>
      <c r="CPP137" s="60"/>
      <c r="CPQ137" s="60"/>
      <c r="CPR137" s="60"/>
      <c r="CPS137" s="60"/>
      <c r="CPT137" s="60"/>
      <c r="CPU137" s="60"/>
      <c r="CPV137" s="60"/>
      <c r="CPW137" s="60"/>
      <c r="CPX137" s="60"/>
      <c r="CPY137" s="60"/>
      <c r="CPZ137" s="60"/>
      <c r="CQA137" s="60"/>
      <c r="CQB137" s="60"/>
      <c r="CQC137" s="60"/>
      <c r="CQD137" s="60"/>
      <c r="CQE137" s="60"/>
      <c r="CQF137" s="60"/>
      <c r="CQG137" s="60"/>
      <c r="CQH137" s="60"/>
      <c r="CQI137" s="60"/>
      <c r="CQJ137" s="60"/>
      <c r="CQK137" s="60"/>
      <c r="CQL137" s="60"/>
      <c r="CQM137" s="60"/>
      <c r="CQN137" s="60"/>
      <c r="CQO137" s="60"/>
      <c r="CQP137" s="60"/>
      <c r="CQQ137" s="60"/>
      <c r="CQR137" s="60"/>
      <c r="CQS137" s="60"/>
      <c r="CQT137" s="60"/>
      <c r="CQU137" s="60"/>
      <c r="CQV137" s="60"/>
      <c r="CQW137" s="60"/>
      <c r="CQX137" s="60"/>
      <c r="CQY137" s="60"/>
      <c r="CQZ137" s="60"/>
      <c r="CRA137" s="60"/>
      <c r="CRB137" s="60"/>
      <c r="CRC137" s="60"/>
      <c r="CRD137" s="60"/>
      <c r="CRE137" s="60"/>
      <c r="CRF137" s="60"/>
      <c r="CRG137" s="60"/>
      <c r="CRH137" s="60"/>
      <c r="CRI137" s="60"/>
      <c r="CRJ137" s="60"/>
      <c r="CRK137" s="60"/>
      <c r="CRL137" s="60"/>
      <c r="CRM137" s="60"/>
      <c r="CRN137" s="60"/>
      <c r="CRO137" s="60"/>
      <c r="CRP137" s="60"/>
      <c r="CRQ137" s="60"/>
      <c r="CRR137" s="60"/>
      <c r="CRS137" s="60"/>
      <c r="CRT137" s="60"/>
      <c r="CRU137" s="60"/>
      <c r="CRV137" s="60"/>
      <c r="CRW137" s="60"/>
      <c r="CRX137" s="60"/>
      <c r="CRY137" s="60"/>
      <c r="CRZ137" s="60"/>
      <c r="CSA137" s="60"/>
      <c r="CSB137" s="60"/>
      <c r="CSC137" s="60"/>
      <c r="CSD137" s="60"/>
      <c r="CSE137" s="60"/>
      <c r="CSF137" s="60"/>
      <c r="CSG137" s="60"/>
      <c r="CSH137" s="60"/>
      <c r="CSI137" s="60"/>
      <c r="CSJ137" s="60"/>
      <c r="CSK137" s="60"/>
      <c r="CSL137" s="60"/>
      <c r="CSM137" s="60"/>
      <c r="CSN137" s="60"/>
      <c r="CSO137" s="60"/>
      <c r="CSP137" s="60"/>
      <c r="CSQ137" s="60"/>
      <c r="CSR137" s="60"/>
      <c r="CSS137" s="60"/>
      <c r="CST137" s="60"/>
      <c r="CSU137" s="60"/>
      <c r="CSV137" s="60"/>
      <c r="CSW137" s="60"/>
      <c r="CSX137" s="60"/>
      <c r="CSY137" s="60"/>
      <c r="CSZ137" s="60"/>
      <c r="CTA137" s="60"/>
      <c r="CTB137" s="60"/>
      <c r="CTC137" s="60"/>
      <c r="CTD137" s="60"/>
      <c r="CTE137" s="60"/>
      <c r="CTF137" s="60"/>
      <c r="CTG137" s="60"/>
      <c r="CTH137" s="60"/>
      <c r="CTI137" s="60"/>
      <c r="CTJ137" s="60"/>
      <c r="CTK137" s="60"/>
      <c r="CTL137" s="60"/>
      <c r="CTM137" s="60"/>
      <c r="CTN137" s="60"/>
      <c r="CTO137" s="60"/>
      <c r="CTP137" s="60"/>
      <c r="CTQ137" s="60"/>
      <c r="CTR137" s="60"/>
      <c r="CTS137" s="60"/>
      <c r="CTT137" s="60"/>
      <c r="CTU137" s="60"/>
      <c r="CTV137" s="60"/>
      <c r="CTW137" s="60"/>
      <c r="CTX137" s="60"/>
      <c r="CTY137" s="60"/>
      <c r="CTZ137" s="60"/>
      <c r="CUA137" s="60"/>
      <c r="CUB137" s="60"/>
      <c r="CUC137" s="60"/>
      <c r="CUD137" s="60"/>
      <c r="CUE137" s="60"/>
      <c r="CUF137" s="60"/>
      <c r="CUG137" s="60"/>
      <c r="CUH137" s="60"/>
      <c r="CUI137" s="60"/>
      <c r="CUJ137" s="60"/>
      <c r="CUK137" s="60"/>
      <c r="CUL137" s="60"/>
      <c r="CUM137" s="60"/>
      <c r="CUN137" s="60"/>
      <c r="CUO137" s="60"/>
      <c r="CUP137" s="60"/>
      <c r="CUQ137" s="60"/>
      <c r="CUR137" s="60"/>
      <c r="CUS137" s="60"/>
      <c r="CUT137" s="60"/>
      <c r="CUU137" s="60"/>
      <c r="CUV137" s="60"/>
      <c r="CUW137" s="60"/>
      <c r="CUX137" s="60"/>
      <c r="CUY137" s="60"/>
      <c r="CUZ137" s="60"/>
      <c r="CVA137" s="60"/>
      <c r="CVB137" s="60"/>
      <c r="CVC137" s="60"/>
      <c r="CVD137" s="60"/>
      <c r="CVE137" s="60"/>
      <c r="CVF137" s="60"/>
      <c r="CVG137" s="60"/>
      <c r="CVH137" s="60"/>
      <c r="CVI137" s="60"/>
      <c r="CVJ137" s="60"/>
      <c r="CVK137" s="60"/>
      <c r="CVL137" s="60"/>
      <c r="CVM137" s="60"/>
      <c r="CVN137" s="60"/>
      <c r="CVO137" s="60"/>
      <c r="CVP137" s="60"/>
      <c r="CVQ137" s="60"/>
      <c r="CVR137" s="60"/>
      <c r="CVS137" s="60"/>
      <c r="CVT137" s="60"/>
      <c r="CVU137" s="60"/>
      <c r="CVV137" s="60"/>
      <c r="CVW137" s="60"/>
      <c r="CVX137" s="60"/>
      <c r="CVY137" s="60"/>
      <c r="CVZ137" s="60"/>
      <c r="CWA137" s="60"/>
      <c r="CWB137" s="60"/>
      <c r="CWC137" s="60"/>
      <c r="CWD137" s="60"/>
      <c r="CWE137" s="60"/>
      <c r="CWF137" s="60"/>
      <c r="CWG137" s="60"/>
      <c r="CWH137" s="60"/>
      <c r="CWI137" s="60"/>
      <c r="CWJ137" s="60"/>
      <c r="CWK137" s="60"/>
      <c r="CWL137" s="60"/>
      <c r="CWM137" s="60"/>
      <c r="CWN137" s="60"/>
      <c r="CWO137" s="60"/>
      <c r="CWP137" s="60"/>
      <c r="CWQ137" s="60"/>
      <c r="CWR137" s="60"/>
      <c r="CWS137" s="60"/>
      <c r="CWT137" s="60"/>
      <c r="CWU137" s="60"/>
      <c r="CWV137" s="60"/>
      <c r="CWW137" s="60"/>
      <c r="CWX137" s="60"/>
      <c r="CWY137" s="60"/>
      <c r="CWZ137" s="60"/>
      <c r="CXA137" s="60"/>
      <c r="CXB137" s="60"/>
      <c r="CXC137" s="60"/>
      <c r="CXD137" s="60"/>
      <c r="CXE137" s="60"/>
      <c r="CXF137" s="60"/>
      <c r="CXG137" s="60"/>
      <c r="CXH137" s="60"/>
      <c r="CXI137" s="60"/>
      <c r="CXJ137" s="60"/>
      <c r="CXK137" s="60"/>
      <c r="CXL137" s="60"/>
      <c r="CXM137" s="60"/>
      <c r="CXN137" s="60"/>
      <c r="CXO137" s="60"/>
      <c r="CXP137" s="60"/>
      <c r="CXQ137" s="60"/>
      <c r="CXR137" s="60"/>
      <c r="CXS137" s="60"/>
      <c r="CXT137" s="60"/>
      <c r="CXU137" s="60"/>
      <c r="CXV137" s="60"/>
      <c r="CXW137" s="60"/>
      <c r="CXX137" s="60"/>
      <c r="CXY137" s="60"/>
      <c r="CXZ137" s="60"/>
      <c r="CYA137" s="60"/>
      <c r="CYB137" s="60"/>
      <c r="CYC137" s="60"/>
      <c r="CYD137" s="60"/>
      <c r="CYE137" s="60"/>
      <c r="CYF137" s="60"/>
      <c r="CYG137" s="60"/>
      <c r="CYH137" s="60"/>
      <c r="CYI137" s="60"/>
      <c r="CYJ137" s="60"/>
      <c r="CYK137" s="60"/>
      <c r="CYL137" s="60"/>
      <c r="CYM137" s="60"/>
      <c r="CYN137" s="60"/>
      <c r="CYO137" s="60"/>
      <c r="CYP137" s="60"/>
      <c r="CYQ137" s="60"/>
      <c r="CYR137" s="60"/>
      <c r="CYS137" s="60"/>
      <c r="CYT137" s="60"/>
      <c r="CYU137" s="60"/>
      <c r="CYV137" s="60"/>
      <c r="CYW137" s="60"/>
      <c r="CYX137" s="60"/>
      <c r="CYY137" s="60"/>
      <c r="CYZ137" s="60"/>
      <c r="CZA137" s="60"/>
      <c r="CZB137" s="60"/>
      <c r="CZC137" s="60"/>
      <c r="CZD137" s="60"/>
      <c r="CZE137" s="60"/>
      <c r="CZF137" s="60"/>
      <c r="CZG137" s="60"/>
      <c r="CZH137" s="60"/>
      <c r="CZI137" s="60"/>
      <c r="CZJ137" s="60"/>
      <c r="CZK137" s="60"/>
      <c r="CZL137" s="60"/>
      <c r="CZM137" s="60"/>
      <c r="CZN137" s="60"/>
      <c r="CZO137" s="60"/>
      <c r="CZP137" s="60"/>
      <c r="CZQ137" s="60"/>
      <c r="CZR137" s="60"/>
      <c r="CZS137" s="60"/>
      <c r="CZT137" s="60"/>
      <c r="CZU137" s="60"/>
      <c r="CZV137" s="60"/>
      <c r="CZW137" s="60"/>
      <c r="CZX137" s="60"/>
      <c r="CZY137" s="60"/>
      <c r="CZZ137" s="60"/>
      <c r="DAA137" s="60"/>
      <c r="DAB137" s="60"/>
      <c r="DAC137" s="60"/>
      <c r="DAD137" s="60"/>
      <c r="DAE137" s="60"/>
      <c r="DAF137" s="60"/>
      <c r="DAG137" s="60"/>
      <c r="DAH137" s="60"/>
      <c r="DAI137" s="60"/>
      <c r="DAJ137" s="60"/>
      <c r="DAK137" s="60"/>
      <c r="DAL137" s="60"/>
      <c r="DAM137" s="60"/>
      <c r="DAN137" s="60"/>
      <c r="DAO137" s="60"/>
      <c r="DAP137" s="60"/>
      <c r="DAQ137" s="60"/>
      <c r="DAR137" s="60"/>
      <c r="DAS137" s="60"/>
      <c r="DAT137" s="60"/>
      <c r="DAU137" s="60"/>
      <c r="DAV137" s="60"/>
      <c r="DAW137" s="60"/>
      <c r="DAX137" s="60"/>
      <c r="DAY137" s="60"/>
      <c r="DAZ137" s="60"/>
      <c r="DBA137" s="60"/>
      <c r="DBB137" s="60"/>
      <c r="DBC137" s="60"/>
      <c r="DBD137" s="60"/>
      <c r="DBE137" s="60"/>
      <c r="DBF137" s="60"/>
      <c r="DBG137" s="60"/>
      <c r="DBH137" s="60"/>
      <c r="DBI137" s="60"/>
      <c r="DBJ137" s="60"/>
      <c r="DBK137" s="60"/>
      <c r="DBL137" s="60"/>
      <c r="DBM137" s="60"/>
      <c r="DBN137" s="60"/>
      <c r="DBO137" s="60"/>
      <c r="DBP137" s="60"/>
      <c r="DBQ137" s="60"/>
      <c r="DBR137" s="60"/>
      <c r="DBS137" s="60"/>
      <c r="DBT137" s="60"/>
      <c r="DBU137" s="60"/>
      <c r="DBV137" s="60"/>
      <c r="DBW137" s="60"/>
      <c r="DBX137" s="60"/>
      <c r="DBY137" s="60"/>
      <c r="DBZ137" s="60"/>
      <c r="DCA137" s="60"/>
      <c r="DCB137" s="60"/>
      <c r="DCC137" s="60"/>
      <c r="DCD137" s="60"/>
      <c r="DCE137" s="60"/>
      <c r="DCF137" s="60"/>
      <c r="DCG137" s="60"/>
      <c r="DCH137" s="60"/>
      <c r="DCI137" s="60"/>
      <c r="DCJ137" s="60"/>
      <c r="DCK137" s="60"/>
      <c r="DCL137" s="60"/>
      <c r="DCM137" s="60"/>
      <c r="DCN137" s="60"/>
      <c r="DCO137" s="60"/>
      <c r="DCP137" s="60"/>
      <c r="DCQ137" s="60"/>
      <c r="DCR137" s="60"/>
      <c r="DCS137" s="60"/>
      <c r="DCT137" s="60"/>
      <c r="DCU137" s="60"/>
      <c r="DCV137" s="60"/>
      <c r="DCW137" s="60"/>
      <c r="DCX137" s="60"/>
      <c r="DCY137" s="60"/>
      <c r="DCZ137" s="60"/>
      <c r="DDA137" s="60"/>
      <c r="DDB137" s="60"/>
      <c r="DDC137" s="60"/>
      <c r="DDD137" s="60"/>
      <c r="DDE137" s="60"/>
      <c r="DDF137" s="60"/>
      <c r="DDG137" s="60"/>
      <c r="DDH137" s="60"/>
      <c r="DDI137" s="60"/>
      <c r="DDJ137" s="60"/>
      <c r="DDK137" s="60"/>
      <c r="DDL137" s="60"/>
      <c r="DDM137" s="60"/>
      <c r="DDN137" s="60"/>
      <c r="DDO137" s="60"/>
      <c r="DDP137" s="60"/>
      <c r="DDQ137" s="60"/>
      <c r="DDR137" s="60"/>
      <c r="DDS137" s="60"/>
      <c r="DDT137" s="60"/>
      <c r="DDU137" s="60"/>
      <c r="DDV137" s="60"/>
      <c r="DDW137" s="60"/>
      <c r="DDX137" s="60"/>
      <c r="DDY137" s="60"/>
      <c r="DDZ137" s="60"/>
      <c r="DEA137" s="60"/>
      <c r="DEB137" s="60"/>
      <c r="DEC137" s="60"/>
      <c r="DED137" s="60"/>
      <c r="DEE137" s="60"/>
      <c r="DEF137" s="60"/>
      <c r="DEG137" s="60"/>
      <c r="DEH137" s="60"/>
      <c r="DEI137" s="60"/>
      <c r="DEJ137" s="60"/>
      <c r="DEK137" s="60"/>
      <c r="DEL137" s="60"/>
      <c r="DEM137" s="60"/>
      <c r="DEN137" s="60"/>
      <c r="DEO137" s="60"/>
      <c r="DEP137" s="60"/>
      <c r="DEQ137" s="60"/>
      <c r="DER137" s="60"/>
      <c r="DES137" s="60"/>
      <c r="DET137" s="60"/>
      <c r="DEU137" s="60"/>
      <c r="DEV137" s="60"/>
      <c r="DEW137" s="60"/>
      <c r="DEX137" s="60"/>
      <c r="DEY137" s="60"/>
      <c r="DEZ137" s="60"/>
      <c r="DFA137" s="60"/>
      <c r="DFB137" s="60"/>
      <c r="DFC137" s="60"/>
      <c r="DFD137" s="60"/>
      <c r="DFE137" s="60"/>
      <c r="DFF137" s="60"/>
      <c r="DFG137" s="60"/>
      <c r="DFH137" s="60"/>
      <c r="DFI137" s="60"/>
      <c r="DFJ137" s="60"/>
      <c r="DFK137" s="60"/>
      <c r="DFL137" s="60"/>
      <c r="DFM137" s="60"/>
      <c r="DFN137" s="60"/>
      <c r="DFO137" s="60"/>
      <c r="DFP137" s="60"/>
      <c r="DFQ137" s="60"/>
      <c r="DFR137" s="60"/>
      <c r="DFS137" s="60"/>
      <c r="DFT137" s="60"/>
      <c r="DFU137" s="60"/>
      <c r="DFV137" s="60"/>
      <c r="DFW137" s="60"/>
      <c r="DFX137" s="60"/>
      <c r="DFY137" s="60"/>
      <c r="DFZ137" s="60"/>
      <c r="DGA137" s="60"/>
      <c r="DGB137" s="60"/>
      <c r="DGC137" s="60"/>
      <c r="DGD137" s="60"/>
      <c r="DGE137" s="60"/>
      <c r="DGF137" s="60"/>
      <c r="DGG137" s="60"/>
      <c r="DGH137" s="60"/>
      <c r="DGI137" s="60"/>
      <c r="DGJ137" s="60"/>
      <c r="DGK137" s="60"/>
      <c r="DGL137" s="60"/>
      <c r="DGM137" s="60"/>
      <c r="DGN137" s="60"/>
      <c r="DGO137" s="60"/>
      <c r="DGP137" s="60"/>
      <c r="DGQ137" s="60"/>
      <c r="DGR137" s="60"/>
      <c r="DGS137" s="60"/>
      <c r="DGT137" s="60"/>
      <c r="DGU137" s="60"/>
      <c r="DGV137" s="60"/>
      <c r="DGW137" s="60"/>
      <c r="DGX137" s="60"/>
      <c r="DGY137" s="60"/>
      <c r="DGZ137" s="60"/>
      <c r="DHA137" s="60"/>
      <c r="DHB137" s="60"/>
      <c r="DHC137" s="60"/>
      <c r="DHD137" s="60"/>
      <c r="DHE137" s="60"/>
      <c r="DHF137" s="60"/>
      <c r="DHG137" s="60"/>
      <c r="DHH137" s="60"/>
      <c r="DHI137" s="60"/>
      <c r="DHJ137" s="60"/>
      <c r="DHK137" s="60"/>
      <c r="DHL137" s="60"/>
      <c r="DHM137" s="60"/>
      <c r="DHN137" s="60"/>
      <c r="DHO137" s="60"/>
      <c r="DHP137" s="60"/>
      <c r="DHQ137" s="60"/>
      <c r="DHR137" s="60"/>
      <c r="DHS137" s="60"/>
      <c r="DHT137" s="60"/>
      <c r="DHU137" s="60"/>
      <c r="DHV137" s="60"/>
      <c r="DHW137" s="60"/>
      <c r="DHX137" s="60"/>
      <c r="DHY137" s="60"/>
      <c r="DHZ137" s="60"/>
      <c r="DIA137" s="60"/>
      <c r="DIB137" s="60"/>
      <c r="DIC137" s="60"/>
      <c r="DID137" s="60"/>
      <c r="DIE137" s="60"/>
      <c r="DIF137" s="60"/>
      <c r="DIG137" s="60"/>
      <c r="DIH137" s="60"/>
      <c r="DII137" s="60"/>
      <c r="DIJ137" s="60"/>
      <c r="DIK137" s="60"/>
      <c r="DIL137" s="60"/>
      <c r="DIM137" s="60"/>
      <c r="DIN137" s="60"/>
      <c r="DIO137" s="60"/>
      <c r="DIP137" s="60"/>
      <c r="DIQ137" s="60"/>
      <c r="DIR137" s="60"/>
      <c r="DIS137" s="60"/>
      <c r="DIT137" s="60"/>
      <c r="DIU137" s="60"/>
      <c r="DIV137" s="60"/>
      <c r="DIW137" s="60"/>
      <c r="DIX137" s="60"/>
      <c r="DIY137" s="60"/>
      <c r="DIZ137" s="60"/>
      <c r="DJA137" s="60"/>
      <c r="DJB137" s="60"/>
      <c r="DJC137" s="60"/>
      <c r="DJD137" s="60"/>
      <c r="DJE137" s="60"/>
      <c r="DJF137" s="60"/>
      <c r="DJG137" s="60"/>
      <c r="DJH137" s="60"/>
      <c r="DJI137" s="60"/>
      <c r="DJJ137" s="60"/>
      <c r="DJK137" s="60"/>
      <c r="DJL137" s="60"/>
      <c r="DJM137" s="60"/>
      <c r="DJN137" s="60"/>
      <c r="DJO137" s="60"/>
      <c r="DJP137" s="60"/>
      <c r="DJQ137" s="60"/>
      <c r="DJR137" s="60"/>
      <c r="DJS137" s="60"/>
      <c r="DJT137" s="60"/>
      <c r="DJU137" s="60"/>
      <c r="DJV137" s="60"/>
      <c r="DJW137" s="60"/>
      <c r="DJX137" s="60"/>
      <c r="DJY137" s="60"/>
      <c r="DJZ137" s="60"/>
      <c r="DKA137" s="60"/>
      <c r="DKB137" s="60"/>
      <c r="DKC137" s="60"/>
      <c r="DKD137" s="60"/>
      <c r="DKE137" s="60"/>
      <c r="DKF137" s="60"/>
      <c r="DKG137" s="60"/>
      <c r="DKH137" s="60"/>
      <c r="DKI137" s="60"/>
      <c r="DKJ137" s="60"/>
      <c r="DKK137" s="60"/>
      <c r="DKL137" s="60"/>
      <c r="DKM137" s="60"/>
      <c r="DKN137" s="60"/>
      <c r="DKO137" s="60"/>
      <c r="DKP137" s="60"/>
      <c r="DKQ137" s="60"/>
      <c r="DKR137" s="60"/>
      <c r="DKS137" s="60"/>
      <c r="DKT137" s="60"/>
      <c r="DKU137" s="60"/>
      <c r="DKV137" s="60"/>
      <c r="DKW137" s="60"/>
      <c r="DKX137" s="60"/>
      <c r="DKY137" s="60"/>
      <c r="DKZ137" s="60"/>
      <c r="DLA137" s="60"/>
      <c r="DLB137" s="60"/>
      <c r="DLC137" s="60"/>
      <c r="DLD137" s="60"/>
      <c r="DLE137" s="60"/>
      <c r="DLF137" s="60"/>
      <c r="DLG137" s="60"/>
      <c r="DLH137" s="60"/>
      <c r="DLI137" s="60"/>
      <c r="DLJ137" s="60"/>
      <c r="DLK137" s="60"/>
      <c r="DLL137" s="60"/>
      <c r="DLM137" s="60"/>
      <c r="DLN137" s="60"/>
      <c r="DLO137" s="60"/>
      <c r="DLP137" s="60"/>
      <c r="DLQ137" s="60"/>
      <c r="DLR137" s="60"/>
      <c r="DLS137" s="60"/>
      <c r="DLT137" s="60"/>
      <c r="DLU137" s="60"/>
      <c r="DLV137" s="60"/>
      <c r="DLW137" s="60"/>
      <c r="DLX137" s="60"/>
      <c r="DLY137" s="60"/>
      <c r="DLZ137" s="60"/>
      <c r="DMA137" s="60"/>
      <c r="DMB137" s="60"/>
      <c r="DMC137" s="60"/>
      <c r="DMD137" s="60"/>
      <c r="DME137" s="60"/>
      <c r="DMF137" s="60"/>
      <c r="DMG137" s="60"/>
      <c r="DMH137" s="60"/>
      <c r="DMI137" s="60"/>
      <c r="DMJ137" s="60"/>
      <c r="DMK137" s="60"/>
      <c r="DML137" s="60"/>
      <c r="DMM137" s="60"/>
      <c r="DMN137" s="60"/>
      <c r="DMO137" s="60"/>
      <c r="DMP137" s="60"/>
      <c r="DMQ137" s="60"/>
      <c r="DMR137" s="60"/>
      <c r="DMS137" s="60"/>
      <c r="DMT137" s="60"/>
      <c r="DMU137" s="60"/>
      <c r="DMV137" s="60"/>
      <c r="DMW137" s="60"/>
      <c r="DMX137" s="60"/>
      <c r="DMY137" s="60"/>
      <c r="DMZ137" s="60"/>
      <c r="DNA137" s="60"/>
      <c r="DNB137" s="60"/>
      <c r="DNC137" s="60"/>
      <c r="DND137" s="60"/>
      <c r="DNE137" s="60"/>
      <c r="DNF137" s="60"/>
      <c r="DNG137" s="60"/>
      <c r="DNH137" s="60"/>
      <c r="DNI137" s="60"/>
      <c r="DNJ137" s="60"/>
      <c r="DNK137" s="60"/>
      <c r="DNL137" s="60"/>
      <c r="DNM137" s="60"/>
      <c r="DNN137" s="60"/>
      <c r="DNO137" s="60"/>
      <c r="DNP137" s="60"/>
      <c r="DNQ137" s="60"/>
      <c r="DNR137" s="60"/>
      <c r="DNS137" s="60"/>
      <c r="DNT137" s="60"/>
      <c r="DNU137" s="60"/>
      <c r="DNV137" s="60"/>
      <c r="DNW137" s="60"/>
      <c r="DNX137" s="60"/>
      <c r="DNY137" s="60"/>
      <c r="DNZ137" s="60"/>
      <c r="DOA137" s="60"/>
      <c r="DOB137" s="60"/>
      <c r="DOC137" s="60"/>
      <c r="DOD137" s="60"/>
      <c r="DOE137" s="60"/>
      <c r="DOF137" s="60"/>
      <c r="DOG137" s="60"/>
      <c r="DOH137" s="60"/>
      <c r="DOI137" s="60"/>
      <c r="DOJ137" s="60"/>
      <c r="DOK137" s="60"/>
      <c r="DOL137" s="60"/>
      <c r="DOM137" s="60"/>
      <c r="DON137" s="60"/>
      <c r="DOO137" s="60"/>
      <c r="DOP137" s="60"/>
      <c r="DOQ137" s="60"/>
      <c r="DOR137" s="60"/>
      <c r="DOS137" s="60"/>
      <c r="DOT137" s="60"/>
      <c r="DOU137" s="60"/>
      <c r="DOV137" s="60"/>
      <c r="DOW137" s="60"/>
      <c r="DOX137" s="60"/>
      <c r="DOY137" s="60"/>
      <c r="DOZ137" s="60"/>
      <c r="DPA137" s="60"/>
      <c r="DPB137" s="60"/>
      <c r="DPC137" s="60"/>
      <c r="DPD137" s="60"/>
      <c r="DPE137" s="60"/>
      <c r="DPF137" s="60"/>
      <c r="DPG137" s="60"/>
      <c r="DPH137" s="60"/>
      <c r="DPI137" s="60"/>
      <c r="DPJ137" s="60"/>
      <c r="DPK137" s="60"/>
      <c r="DPL137" s="60"/>
      <c r="DPM137" s="60"/>
      <c r="DPN137" s="60"/>
      <c r="DPO137" s="60"/>
      <c r="DPP137" s="60"/>
      <c r="DPQ137" s="60"/>
      <c r="DPR137" s="60"/>
      <c r="DPS137" s="60"/>
      <c r="DPT137" s="60"/>
      <c r="DPU137" s="60"/>
      <c r="DPV137" s="60"/>
      <c r="DPW137" s="60"/>
      <c r="DPX137" s="60"/>
      <c r="DPY137" s="60"/>
      <c r="DPZ137" s="60"/>
      <c r="DQA137" s="60"/>
      <c r="DQB137" s="60"/>
      <c r="DQC137" s="60"/>
      <c r="DQD137" s="60"/>
      <c r="DQE137" s="60"/>
      <c r="DQF137" s="60"/>
      <c r="DQG137" s="60"/>
      <c r="DQH137" s="60"/>
      <c r="DQI137" s="60"/>
      <c r="DQJ137" s="60"/>
      <c r="DQK137" s="60"/>
      <c r="DQL137" s="60"/>
      <c r="DQM137" s="60"/>
      <c r="DQN137" s="60"/>
      <c r="DQO137" s="60"/>
      <c r="DQP137" s="60"/>
      <c r="DQQ137" s="60"/>
      <c r="DQR137" s="60"/>
      <c r="DQS137" s="60"/>
      <c r="DQT137" s="60"/>
      <c r="DQU137" s="60"/>
      <c r="DQV137" s="60"/>
      <c r="DQW137" s="60"/>
      <c r="DQX137" s="60"/>
      <c r="DQY137" s="60"/>
      <c r="DQZ137" s="60"/>
      <c r="DRA137" s="60"/>
      <c r="DRB137" s="60"/>
      <c r="DRC137" s="60"/>
      <c r="DRD137" s="60"/>
      <c r="DRE137" s="60"/>
      <c r="DRF137" s="60"/>
      <c r="DRG137" s="60"/>
      <c r="DRH137" s="60"/>
      <c r="DRI137" s="60"/>
      <c r="DRJ137" s="60"/>
      <c r="DRK137" s="60"/>
      <c r="DRL137" s="60"/>
      <c r="DRM137" s="60"/>
      <c r="DRN137" s="60"/>
      <c r="DRO137" s="60"/>
      <c r="DRP137" s="60"/>
      <c r="DRQ137" s="60"/>
      <c r="DRR137" s="60"/>
      <c r="DRS137" s="60"/>
      <c r="DRT137" s="60"/>
      <c r="DRU137" s="60"/>
      <c r="DRV137" s="60"/>
      <c r="DRW137" s="60"/>
      <c r="DRX137" s="60"/>
      <c r="DRY137" s="60"/>
      <c r="DRZ137" s="60"/>
      <c r="DSA137" s="60"/>
      <c r="DSB137" s="60"/>
      <c r="DSC137" s="60"/>
      <c r="DSD137" s="60"/>
      <c r="DSE137" s="60"/>
      <c r="DSF137" s="60"/>
      <c r="DSG137" s="60"/>
      <c r="DSH137" s="60"/>
      <c r="DSI137" s="60"/>
      <c r="DSJ137" s="60"/>
      <c r="DSK137" s="60"/>
      <c r="DSL137" s="60"/>
      <c r="DSM137" s="60"/>
      <c r="DSN137" s="60"/>
      <c r="DSO137" s="60"/>
      <c r="DSP137" s="60"/>
      <c r="DSQ137" s="60"/>
      <c r="DSR137" s="60"/>
      <c r="DSS137" s="60"/>
      <c r="DST137" s="60"/>
      <c r="DSU137" s="60"/>
      <c r="DSV137" s="60"/>
      <c r="DSW137" s="60"/>
      <c r="DSX137" s="60"/>
      <c r="DSY137" s="60"/>
      <c r="DSZ137" s="60"/>
      <c r="DTA137" s="60"/>
      <c r="DTB137" s="60"/>
      <c r="DTC137" s="60"/>
      <c r="DTD137" s="60"/>
      <c r="DTE137" s="60"/>
      <c r="DTF137" s="60"/>
      <c r="DTG137" s="60"/>
      <c r="DTH137" s="60"/>
      <c r="DTI137" s="60"/>
      <c r="DTJ137" s="60"/>
      <c r="DTK137" s="60"/>
      <c r="DTL137" s="60"/>
      <c r="DTM137" s="60"/>
      <c r="DTN137" s="60"/>
      <c r="DTO137" s="60"/>
      <c r="DTP137" s="60"/>
      <c r="DTQ137" s="60"/>
      <c r="DTR137" s="60"/>
      <c r="DTS137" s="60"/>
      <c r="DTT137" s="60"/>
      <c r="DTU137" s="60"/>
      <c r="DTV137" s="60"/>
      <c r="DTW137" s="60"/>
      <c r="DTX137" s="60"/>
      <c r="DTY137" s="60"/>
      <c r="DTZ137" s="60"/>
      <c r="DUA137" s="60"/>
      <c r="DUB137" s="60"/>
      <c r="DUC137" s="60"/>
      <c r="DUD137" s="60"/>
      <c r="DUE137" s="60"/>
      <c r="DUF137" s="60"/>
      <c r="DUG137" s="60"/>
      <c r="DUH137" s="60"/>
      <c r="DUI137" s="60"/>
      <c r="DUJ137" s="60"/>
      <c r="DUK137" s="60"/>
      <c r="DUL137" s="60"/>
      <c r="DUM137" s="60"/>
      <c r="DUN137" s="60"/>
      <c r="DUO137" s="60"/>
      <c r="DUP137" s="60"/>
      <c r="DUQ137" s="60"/>
      <c r="DUR137" s="60"/>
      <c r="DUS137" s="60"/>
      <c r="DUT137" s="60"/>
      <c r="DUU137" s="60"/>
      <c r="DUV137" s="60"/>
      <c r="DUW137" s="60"/>
      <c r="DUX137" s="60"/>
      <c r="DUY137" s="60"/>
      <c r="DUZ137" s="60"/>
      <c r="DVA137" s="60"/>
      <c r="DVB137" s="60"/>
      <c r="DVC137" s="60"/>
      <c r="DVD137" s="60"/>
      <c r="DVE137" s="60"/>
      <c r="DVF137" s="60"/>
      <c r="DVG137" s="60"/>
      <c r="DVH137" s="60"/>
      <c r="DVI137" s="60"/>
      <c r="DVJ137" s="60"/>
      <c r="DVK137" s="60"/>
      <c r="DVL137" s="60"/>
      <c r="DVM137" s="60"/>
      <c r="DVN137" s="60"/>
      <c r="DVO137" s="60"/>
      <c r="DVP137" s="60"/>
      <c r="DVQ137" s="60"/>
      <c r="DVR137" s="60"/>
      <c r="DVS137" s="60"/>
      <c r="DVT137" s="60"/>
      <c r="DVU137" s="60"/>
      <c r="DVV137" s="60"/>
      <c r="DVW137" s="60"/>
      <c r="DVX137" s="60"/>
      <c r="DVY137" s="60"/>
      <c r="DVZ137" s="60"/>
      <c r="DWA137" s="60"/>
      <c r="DWB137" s="60"/>
      <c r="DWC137" s="60"/>
      <c r="DWD137" s="60"/>
      <c r="DWE137" s="60"/>
      <c r="DWF137" s="60"/>
      <c r="DWG137" s="60"/>
      <c r="DWH137" s="60"/>
      <c r="DWI137" s="60"/>
      <c r="DWJ137" s="60"/>
      <c r="DWK137" s="60"/>
      <c r="DWL137" s="60"/>
      <c r="DWM137" s="60"/>
      <c r="DWN137" s="60"/>
      <c r="DWO137" s="60"/>
      <c r="DWP137" s="60"/>
      <c r="DWQ137" s="60"/>
      <c r="DWR137" s="60"/>
      <c r="DWS137" s="60"/>
      <c r="DWT137" s="60"/>
      <c r="DWU137" s="60"/>
      <c r="DWV137" s="60"/>
      <c r="DWW137" s="60"/>
      <c r="DWX137" s="60"/>
      <c r="DWY137" s="60"/>
      <c r="DWZ137" s="60"/>
      <c r="DXA137" s="60"/>
      <c r="DXB137" s="60"/>
      <c r="DXC137" s="60"/>
      <c r="DXD137" s="60"/>
      <c r="DXE137" s="60"/>
      <c r="DXF137" s="60"/>
      <c r="DXG137" s="60"/>
      <c r="DXH137" s="60"/>
      <c r="DXI137" s="60"/>
      <c r="DXJ137" s="60"/>
      <c r="DXK137" s="60"/>
      <c r="DXL137" s="60"/>
      <c r="DXM137" s="60"/>
      <c r="DXN137" s="60"/>
      <c r="DXO137" s="60"/>
      <c r="DXP137" s="60"/>
      <c r="DXQ137" s="60"/>
      <c r="DXR137" s="60"/>
      <c r="DXS137" s="60"/>
      <c r="DXT137" s="60"/>
      <c r="DXU137" s="60"/>
      <c r="DXV137" s="60"/>
      <c r="DXW137" s="60"/>
      <c r="DXX137" s="60"/>
      <c r="DXY137" s="60"/>
      <c r="DXZ137" s="60"/>
      <c r="DYA137" s="60"/>
      <c r="DYB137" s="60"/>
      <c r="DYC137" s="60"/>
      <c r="DYD137" s="60"/>
      <c r="DYE137" s="60"/>
      <c r="DYF137" s="60"/>
      <c r="DYG137" s="60"/>
      <c r="DYH137" s="60"/>
      <c r="DYI137" s="60"/>
      <c r="DYJ137" s="60"/>
      <c r="DYK137" s="60"/>
      <c r="DYL137" s="60"/>
      <c r="DYM137" s="60"/>
      <c r="DYN137" s="60"/>
      <c r="DYO137" s="60"/>
      <c r="DYP137" s="60"/>
      <c r="DYQ137" s="60"/>
      <c r="DYR137" s="60"/>
      <c r="DYS137" s="60"/>
      <c r="DYT137" s="60"/>
      <c r="DYU137" s="60"/>
      <c r="DYV137" s="60"/>
      <c r="DYW137" s="60"/>
      <c r="DYX137" s="60"/>
      <c r="DYY137" s="60"/>
      <c r="DYZ137" s="60"/>
      <c r="DZA137" s="60"/>
      <c r="DZB137" s="60"/>
      <c r="DZC137" s="60"/>
      <c r="DZD137" s="60"/>
      <c r="DZE137" s="60"/>
      <c r="DZF137" s="60"/>
      <c r="DZG137" s="60"/>
      <c r="DZH137" s="60"/>
      <c r="DZI137" s="60"/>
      <c r="DZJ137" s="60"/>
      <c r="DZK137" s="60"/>
      <c r="DZL137" s="60"/>
      <c r="DZM137" s="60"/>
      <c r="DZN137" s="60"/>
      <c r="DZO137" s="60"/>
      <c r="DZP137" s="60"/>
      <c r="DZQ137" s="60"/>
      <c r="DZR137" s="60"/>
      <c r="DZS137" s="60"/>
      <c r="DZT137" s="60"/>
      <c r="DZU137" s="60"/>
      <c r="DZV137" s="60"/>
      <c r="DZW137" s="60"/>
      <c r="DZX137" s="60"/>
      <c r="DZY137" s="60"/>
      <c r="DZZ137" s="60"/>
      <c r="EAA137" s="60"/>
      <c r="EAB137" s="60"/>
      <c r="EAC137" s="60"/>
      <c r="EAD137" s="60"/>
      <c r="EAE137" s="60"/>
      <c r="EAF137" s="60"/>
      <c r="EAG137" s="60"/>
      <c r="EAH137" s="60"/>
      <c r="EAI137" s="60"/>
      <c r="EAJ137" s="60"/>
      <c r="EAK137" s="60"/>
      <c r="EAL137" s="60"/>
      <c r="EAM137" s="60"/>
      <c r="EAN137" s="60"/>
      <c r="EAO137" s="60"/>
      <c r="EAP137" s="60"/>
      <c r="EAQ137" s="60"/>
      <c r="EAR137" s="60"/>
      <c r="EAS137" s="60"/>
      <c r="EAT137" s="60"/>
      <c r="EAU137" s="60"/>
      <c r="EAV137" s="60"/>
      <c r="EAW137" s="60"/>
      <c r="EAX137" s="60"/>
      <c r="EAY137" s="60"/>
      <c r="EAZ137" s="60"/>
      <c r="EBA137" s="60"/>
      <c r="EBB137" s="60"/>
      <c r="EBC137" s="60"/>
      <c r="EBD137" s="60"/>
      <c r="EBE137" s="60"/>
      <c r="EBF137" s="60"/>
      <c r="EBG137" s="60"/>
      <c r="EBH137" s="60"/>
      <c r="EBI137" s="60"/>
      <c r="EBJ137" s="60"/>
      <c r="EBK137" s="60"/>
      <c r="EBL137" s="60"/>
      <c r="EBM137" s="60"/>
      <c r="EBN137" s="60"/>
      <c r="EBO137" s="60"/>
      <c r="EBP137" s="60"/>
      <c r="EBQ137" s="60"/>
      <c r="EBR137" s="60"/>
      <c r="EBS137" s="60"/>
      <c r="EBT137" s="60"/>
      <c r="EBU137" s="60"/>
      <c r="EBV137" s="60"/>
      <c r="EBW137" s="60"/>
      <c r="EBX137" s="60"/>
      <c r="EBY137" s="60"/>
      <c r="EBZ137" s="60"/>
      <c r="ECA137" s="60"/>
      <c r="ECB137" s="60"/>
      <c r="ECC137" s="60"/>
      <c r="ECD137" s="60"/>
      <c r="ECE137" s="60"/>
      <c r="ECF137" s="60"/>
      <c r="ECG137" s="60"/>
      <c r="ECH137" s="60"/>
      <c r="ECI137" s="60"/>
      <c r="ECJ137" s="60"/>
      <c r="ECK137" s="60"/>
      <c r="ECL137" s="60"/>
      <c r="ECM137" s="60"/>
      <c r="ECN137" s="60"/>
      <c r="ECO137" s="60"/>
      <c r="ECP137" s="60"/>
      <c r="ECQ137" s="60"/>
      <c r="ECR137" s="60"/>
      <c r="ECS137" s="60"/>
      <c r="ECT137" s="60"/>
      <c r="ECU137" s="60"/>
      <c r="ECV137" s="60"/>
      <c r="ECW137" s="60"/>
      <c r="ECX137" s="60"/>
      <c r="ECY137" s="60"/>
      <c r="ECZ137" s="60"/>
      <c r="EDA137" s="60"/>
      <c r="EDB137" s="60"/>
      <c r="EDC137" s="60"/>
      <c r="EDD137" s="60"/>
      <c r="EDE137" s="60"/>
      <c r="EDF137" s="60"/>
      <c r="EDG137" s="60"/>
      <c r="EDH137" s="60"/>
      <c r="EDI137" s="60"/>
      <c r="EDJ137" s="60"/>
      <c r="EDK137" s="60"/>
      <c r="EDL137" s="60"/>
      <c r="EDM137" s="60"/>
      <c r="EDN137" s="60"/>
      <c r="EDO137" s="60"/>
      <c r="EDP137" s="60"/>
      <c r="EDQ137" s="60"/>
      <c r="EDR137" s="60"/>
      <c r="EDS137" s="60"/>
      <c r="EDT137" s="60"/>
      <c r="EDU137" s="60"/>
      <c r="EDV137" s="60"/>
      <c r="EDW137" s="60"/>
      <c r="EDX137" s="60"/>
      <c r="EDY137" s="60"/>
      <c r="EDZ137" s="60"/>
      <c r="EEA137" s="60"/>
      <c r="EEB137" s="60"/>
      <c r="EEC137" s="60"/>
      <c r="EED137" s="60"/>
      <c r="EEE137" s="60"/>
      <c r="EEF137" s="60"/>
      <c r="EEG137" s="60"/>
      <c r="EEH137" s="60"/>
      <c r="EEI137" s="60"/>
      <c r="EEJ137" s="60"/>
      <c r="EEK137" s="60"/>
      <c r="EEL137" s="60"/>
      <c r="EEM137" s="60"/>
      <c r="EEN137" s="60"/>
      <c r="EEO137" s="60"/>
      <c r="EEP137" s="60"/>
      <c r="EEQ137" s="60"/>
      <c r="EER137" s="60"/>
      <c r="EES137" s="60"/>
      <c r="EET137" s="60"/>
      <c r="EEU137" s="60"/>
      <c r="EEV137" s="60"/>
      <c r="EEW137" s="60"/>
      <c r="EEX137" s="60"/>
      <c r="EEY137" s="60"/>
      <c r="EEZ137" s="60"/>
      <c r="EFA137" s="60"/>
      <c r="EFB137" s="60"/>
      <c r="EFC137" s="60"/>
      <c r="EFD137" s="60"/>
      <c r="EFE137" s="60"/>
      <c r="EFF137" s="60"/>
      <c r="EFG137" s="60"/>
      <c r="EFH137" s="60"/>
      <c r="EFI137" s="60"/>
      <c r="EFJ137" s="60"/>
      <c r="EFK137" s="60"/>
      <c r="EFL137" s="60"/>
      <c r="EFM137" s="60"/>
      <c r="EFN137" s="60"/>
      <c r="EFO137" s="60"/>
      <c r="EFP137" s="60"/>
      <c r="EFQ137" s="60"/>
      <c r="EFR137" s="60"/>
      <c r="EFS137" s="60"/>
      <c r="EFT137" s="60"/>
      <c r="EFU137" s="60"/>
      <c r="EFV137" s="60"/>
      <c r="EFW137" s="60"/>
      <c r="EFX137" s="60"/>
      <c r="EFY137" s="60"/>
      <c r="EFZ137" s="60"/>
      <c r="EGA137" s="60"/>
      <c r="EGB137" s="60"/>
      <c r="EGC137" s="60"/>
      <c r="EGD137" s="60"/>
      <c r="EGE137" s="60"/>
      <c r="EGF137" s="60"/>
      <c r="EGG137" s="60"/>
      <c r="EGH137" s="60"/>
      <c r="EGI137" s="60"/>
      <c r="EGJ137" s="60"/>
      <c r="EGK137" s="60"/>
      <c r="EGL137" s="60"/>
      <c r="EGM137" s="60"/>
      <c r="EGN137" s="60"/>
      <c r="EGO137" s="60"/>
      <c r="EGP137" s="60"/>
      <c r="EGQ137" s="60"/>
      <c r="EGR137" s="60"/>
      <c r="EGS137" s="60"/>
      <c r="EGT137" s="60"/>
      <c r="EGU137" s="60"/>
      <c r="EGV137" s="60"/>
      <c r="EGW137" s="60"/>
      <c r="EGX137" s="60"/>
      <c r="EGY137" s="60"/>
      <c r="EGZ137" s="60"/>
      <c r="EHA137" s="60"/>
      <c r="EHB137" s="60"/>
      <c r="EHC137" s="60"/>
      <c r="EHD137" s="60"/>
      <c r="EHE137" s="60"/>
      <c r="EHF137" s="60"/>
      <c r="EHG137" s="60"/>
      <c r="EHH137" s="60"/>
      <c r="EHI137" s="60"/>
      <c r="EHJ137" s="60"/>
      <c r="EHK137" s="60"/>
      <c r="EHL137" s="60"/>
      <c r="EHM137" s="60"/>
      <c r="EHN137" s="60"/>
      <c r="EHO137" s="60"/>
      <c r="EHP137" s="60"/>
      <c r="EHQ137" s="60"/>
      <c r="EHR137" s="60"/>
      <c r="EHS137" s="60"/>
      <c r="EHT137" s="60"/>
      <c r="EHU137" s="60"/>
      <c r="EHV137" s="60"/>
      <c r="EHW137" s="60"/>
      <c r="EHX137" s="60"/>
      <c r="EHY137" s="60"/>
      <c r="EHZ137" s="60"/>
      <c r="EIA137" s="60"/>
      <c r="EIB137" s="60"/>
      <c r="EIC137" s="60"/>
      <c r="EID137" s="60"/>
      <c r="EIE137" s="60"/>
      <c r="EIF137" s="60"/>
      <c r="EIG137" s="60"/>
      <c r="EIH137" s="60"/>
      <c r="EII137" s="60"/>
      <c r="EIJ137" s="60"/>
      <c r="EIK137" s="60"/>
      <c r="EIL137" s="60"/>
      <c r="EIM137" s="60"/>
      <c r="EIN137" s="60"/>
      <c r="EIO137" s="60"/>
      <c r="EIP137" s="60"/>
      <c r="EIQ137" s="60"/>
      <c r="EIR137" s="60"/>
      <c r="EIS137" s="60"/>
      <c r="EIT137" s="60"/>
      <c r="EIU137" s="60"/>
      <c r="EIV137" s="60"/>
      <c r="EIW137" s="60"/>
      <c r="EIX137" s="60"/>
      <c r="EIY137" s="60"/>
      <c r="EIZ137" s="60"/>
      <c r="EJA137" s="60"/>
      <c r="EJB137" s="60"/>
      <c r="EJC137" s="60"/>
      <c r="EJD137" s="60"/>
      <c r="EJE137" s="60"/>
      <c r="EJF137" s="60"/>
      <c r="EJG137" s="60"/>
      <c r="EJH137" s="60"/>
      <c r="EJI137" s="60"/>
      <c r="EJJ137" s="60"/>
      <c r="EJK137" s="60"/>
      <c r="EJL137" s="60"/>
      <c r="EJM137" s="60"/>
      <c r="EJN137" s="60"/>
      <c r="EJO137" s="60"/>
      <c r="EJP137" s="60"/>
      <c r="EJQ137" s="60"/>
      <c r="EJR137" s="60"/>
      <c r="EJS137" s="60"/>
      <c r="EJT137" s="60"/>
      <c r="EJU137" s="60"/>
      <c r="EJV137" s="60"/>
      <c r="EJW137" s="60"/>
      <c r="EJX137" s="60"/>
      <c r="EJY137" s="60"/>
      <c r="EJZ137" s="60"/>
      <c r="EKA137" s="60"/>
      <c r="EKB137" s="60"/>
      <c r="EKC137" s="60"/>
      <c r="EKD137" s="60"/>
      <c r="EKE137" s="60"/>
      <c r="EKF137" s="60"/>
      <c r="EKG137" s="60"/>
      <c r="EKH137" s="60"/>
      <c r="EKI137" s="60"/>
      <c r="EKJ137" s="60"/>
      <c r="EKK137" s="60"/>
      <c r="EKL137" s="60"/>
      <c r="EKM137" s="60"/>
      <c r="EKN137" s="60"/>
      <c r="EKO137" s="60"/>
      <c r="EKP137" s="60"/>
      <c r="EKQ137" s="60"/>
      <c r="EKR137" s="60"/>
      <c r="EKS137" s="60"/>
      <c r="EKT137" s="60"/>
      <c r="EKU137" s="60"/>
      <c r="EKV137" s="60"/>
      <c r="EKW137" s="60"/>
      <c r="EKX137" s="60"/>
      <c r="EKY137" s="60"/>
      <c r="EKZ137" s="60"/>
      <c r="ELA137" s="60"/>
      <c r="ELB137" s="60"/>
      <c r="ELC137" s="60"/>
      <c r="ELD137" s="60"/>
      <c r="ELE137" s="60"/>
      <c r="ELF137" s="60"/>
      <c r="ELG137" s="60"/>
      <c r="ELH137" s="60"/>
      <c r="ELI137" s="60"/>
      <c r="ELJ137" s="60"/>
      <c r="ELK137" s="60"/>
      <c r="ELL137" s="60"/>
      <c r="ELM137" s="60"/>
      <c r="ELN137" s="60"/>
      <c r="ELO137" s="60"/>
      <c r="ELP137" s="60"/>
      <c r="ELQ137" s="60"/>
      <c r="ELR137" s="60"/>
      <c r="ELS137" s="60"/>
      <c r="ELT137" s="60"/>
      <c r="ELU137" s="60"/>
      <c r="ELV137" s="60"/>
      <c r="ELW137" s="60"/>
      <c r="ELX137" s="60"/>
      <c r="ELY137" s="60"/>
      <c r="ELZ137" s="60"/>
      <c r="EMA137" s="60"/>
      <c r="EMB137" s="60"/>
      <c r="EMC137" s="60"/>
      <c r="EMD137" s="60"/>
      <c r="EME137" s="60"/>
      <c r="EMF137" s="60"/>
      <c r="EMG137" s="60"/>
      <c r="EMH137" s="60"/>
      <c r="EMI137" s="60"/>
      <c r="EMJ137" s="60"/>
      <c r="EMK137" s="60"/>
      <c r="EML137" s="60"/>
      <c r="EMM137" s="60"/>
      <c r="EMN137" s="60"/>
      <c r="EMO137" s="60"/>
      <c r="EMP137" s="60"/>
      <c r="EMQ137" s="60"/>
      <c r="EMR137" s="60"/>
      <c r="EMS137" s="60"/>
      <c r="EMT137" s="60"/>
      <c r="EMU137" s="60"/>
      <c r="EMV137" s="60"/>
      <c r="EMW137" s="60"/>
      <c r="EMX137" s="60"/>
      <c r="EMY137" s="60"/>
      <c r="EMZ137" s="60"/>
      <c r="ENA137" s="60"/>
      <c r="ENB137" s="60"/>
      <c r="ENC137" s="60"/>
      <c r="END137" s="60"/>
      <c r="ENE137" s="60"/>
      <c r="ENF137" s="60"/>
      <c r="ENG137" s="60"/>
      <c r="ENH137" s="60"/>
      <c r="ENI137" s="60"/>
      <c r="ENJ137" s="60"/>
      <c r="ENK137" s="60"/>
      <c r="ENL137" s="60"/>
      <c r="ENM137" s="60"/>
      <c r="ENN137" s="60"/>
      <c r="ENO137" s="60"/>
      <c r="ENP137" s="60"/>
      <c r="ENQ137" s="60"/>
      <c r="ENR137" s="60"/>
      <c r="ENS137" s="60"/>
      <c r="ENT137" s="60"/>
      <c r="ENU137" s="60"/>
      <c r="ENV137" s="60"/>
      <c r="ENW137" s="60"/>
      <c r="ENX137" s="60"/>
      <c r="ENY137" s="60"/>
      <c r="ENZ137" s="60"/>
      <c r="EOA137" s="60"/>
      <c r="EOB137" s="60"/>
      <c r="EOC137" s="60"/>
      <c r="EOD137" s="60"/>
      <c r="EOE137" s="60"/>
      <c r="EOF137" s="60"/>
      <c r="EOG137" s="60"/>
      <c r="EOH137" s="60"/>
      <c r="EOI137" s="60"/>
      <c r="EOJ137" s="60"/>
      <c r="EOK137" s="60"/>
      <c r="EOL137" s="60"/>
      <c r="EOM137" s="60"/>
      <c r="EON137" s="60"/>
      <c r="EOO137" s="60"/>
      <c r="EOP137" s="60"/>
      <c r="EOQ137" s="60"/>
      <c r="EOR137" s="60"/>
      <c r="EOS137" s="60"/>
      <c r="EOT137" s="60"/>
      <c r="EOU137" s="60"/>
      <c r="EOV137" s="60"/>
      <c r="EOW137" s="60"/>
      <c r="EOX137" s="60"/>
      <c r="EOY137" s="60"/>
      <c r="EOZ137" s="60"/>
      <c r="EPA137" s="60"/>
      <c r="EPB137" s="60"/>
      <c r="EPC137" s="60"/>
      <c r="EPD137" s="60"/>
      <c r="EPE137" s="60"/>
      <c r="EPF137" s="60"/>
      <c r="EPG137" s="60"/>
      <c r="EPH137" s="60"/>
      <c r="EPI137" s="60"/>
      <c r="EPJ137" s="60"/>
      <c r="EPK137" s="60"/>
      <c r="EPL137" s="60"/>
      <c r="EPM137" s="60"/>
      <c r="EPN137" s="60"/>
      <c r="EPO137" s="60"/>
      <c r="EPP137" s="60"/>
      <c r="EPQ137" s="60"/>
      <c r="EPR137" s="60"/>
      <c r="EPS137" s="60"/>
      <c r="EPT137" s="60"/>
      <c r="EPU137" s="60"/>
      <c r="EPV137" s="60"/>
      <c r="EPW137" s="60"/>
      <c r="EPX137" s="60"/>
      <c r="EPY137" s="60"/>
      <c r="EPZ137" s="60"/>
      <c r="EQA137" s="60"/>
      <c r="EQB137" s="60"/>
      <c r="EQC137" s="60"/>
      <c r="EQD137" s="60"/>
      <c r="EQE137" s="60"/>
      <c r="EQF137" s="60"/>
      <c r="EQG137" s="60"/>
      <c r="EQH137" s="60"/>
      <c r="EQI137" s="60"/>
      <c r="EQJ137" s="60"/>
      <c r="EQK137" s="60"/>
      <c r="EQL137" s="60"/>
      <c r="EQM137" s="60"/>
      <c r="EQN137" s="60"/>
      <c r="EQO137" s="60"/>
      <c r="EQP137" s="60"/>
      <c r="EQQ137" s="60"/>
      <c r="EQR137" s="60"/>
      <c r="EQS137" s="60"/>
      <c r="EQT137" s="60"/>
      <c r="EQU137" s="60"/>
      <c r="EQV137" s="60"/>
      <c r="EQW137" s="60"/>
      <c r="EQX137" s="60"/>
      <c r="EQY137" s="60"/>
      <c r="EQZ137" s="60"/>
      <c r="ERA137" s="60"/>
      <c r="ERB137" s="60"/>
      <c r="ERC137" s="60"/>
      <c r="ERD137" s="60"/>
      <c r="ERE137" s="60"/>
      <c r="ERF137" s="60"/>
      <c r="ERG137" s="60"/>
      <c r="ERH137" s="60"/>
      <c r="ERI137" s="60"/>
      <c r="ERJ137" s="60"/>
      <c r="ERK137" s="60"/>
      <c r="ERL137" s="60"/>
      <c r="ERM137" s="60"/>
      <c r="ERN137" s="60"/>
      <c r="ERO137" s="60"/>
      <c r="ERP137" s="60"/>
      <c r="ERQ137" s="60"/>
      <c r="ERR137" s="60"/>
      <c r="ERS137" s="60"/>
      <c r="ERT137" s="60"/>
      <c r="ERU137" s="60"/>
      <c r="ERV137" s="60"/>
      <c r="ERW137" s="60"/>
      <c r="ERX137" s="60"/>
      <c r="ERY137" s="60"/>
      <c r="ERZ137" s="60"/>
      <c r="ESA137" s="60"/>
      <c r="ESB137" s="60"/>
      <c r="ESC137" s="60"/>
      <c r="ESD137" s="60"/>
      <c r="ESE137" s="60"/>
      <c r="ESF137" s="60"/>
      <c r="ESG137" s="60"/>
      <c r="ESH137" s="60"/>
      <c r="ESI137" s="60"/>
      <c r="ESJ137" s="60"/>
      <c r="ESK137" s="60"/>
      <c r="ESL137" s="60"/>
      <c r="ESM137" s="60"/>
      <c r="ESN137" s="60"/>
      <c r="ESO137" s="60"/>
      <c r="ESP137" s="60"/>
      <c r="ESQ137" s="60"/>
      <c r="ESR137" s="60"/>
      <c r="ESS137" s="60"/>
      <c r="EST137" s="60"/>
      <c r="ESU137" s="60"/>
      <c r="ESV137" s="60"/>
      <c r="ESW137" s="60"/>
      <c r="ESX137" s="60"/>
      <c r="ESY137" s="60"/>
      <c r="ESZ137" s="60"/>
      <c r="ETA137" s="60"/>
      <c r="ETB137" s="60"/>
      <c r="ETC137" s="60"/>
      <c r="ETD137" s="60"/>
      <c r="ETE137" s="60"/>
      <c r="ETF137" s="60"/>
      <c r="ETG137" s="60"/>
      <c r="ETH137" s="60"/>
      <c r="ETI137" s="60"/>
      <c r="ETJ137" s="60"/>
      <c r="ETK137" s="60"/>
      <c r="ETL137" s="60"/>
      <c r="ETM137" s="60"/>
      <c r="ETN137" s="60"/>
      <c r="ETO137" s="60"/>
      <c r="ETP137" s="60"/>
      <c r="ETQ137" s="60"/>
      <c r="ETR137" s="60"/>
      <c r="ETS137" s="60"/>
      <c r="ETT137" s="60"/>
      <c r="ETU137" s="60"/>
      <c r="ETV137" s="60"/>
      <c r="ETW137" s="60"/>
      <c r="ETX137" s="60"/>
      <c r="ETY137" s="60"/>
      <c r="ETZ137" s="60"/>
      <c r="EUA137" s="60"/>
      <c r="EUB137" s="60"/>
      <c r="EUC137" s="60"/>
      <c r="EUD137" s="60"/>
      <c r="EUE137" s="60"/>
      <c r="EUF137" s="60"/>
      <c r="EUG137" s="60"/>
      <c r="EUH137" s="60"/>
      <c r="EUI137" s="60"/>
      <c r="EUJ137" s="60"/>
      <c r="EUK137" s="60"/>
      <c r="EUL137" s="60"/>
      <c r="EUM137" s="60"/>
      <c r="EUN137" s="60"/>
      <c r="EUO137" s="60"/>
      <c r="EUP137" s="60"/>
      <c r="EUQ137" s="60"/>
      <c r="EUR137" s="60"/>
      <c r="EUS137" s="60"/>
      <c r="EUT137" s="60"/>
      <c r="EUU137" s="60"/>
      <c r="EUV137" s="60"/>
      <c r="EUW137" s="60"/>
      <c r="EUX137" s="60"/>
      <c r="EUY137" s="60"/>
      <c r="EUZ137" s="60"/>
      <c r="EVA137" s="60"/>
      <c r="EVB137" s="60"/>
      <c r="EVC137" s="60"/>
      <c r="EVD137" s="60"/>
      <c r="EVE137" s="60"/>
      <c r="EVF137" s="60"/>
      <c r="EVG137" s="60"/>
      <c r="EVH137" s="60"/>
      <c r="EVI137" s="60"/>
      <c r="EVJ137" s="60"/>
      <c r="EVK137" s="60"/>
      <c r="EVL137" s="60"/>
      <c r="EVM137" s="60"/>
      <c r="EVN137" s="60"/>
      <c r="EVO137" s="60"/>
      <c r="EVP137" s="60"/>
      <c r="EVQ137" s="60"/>
      <c r="EVR137" s="60"/>
      <c r="EVS137" s="60"/>
      <c r="EVT137" s="60"/>
      <c r="EVU137" s="60"/>
      <c r="EVV137" s="60"/>
      <c r="EVW137" s="60"/>
      <c r="EVX137" s="60"/>
      <c r="EVY137" s="60"/>
      <c r="EVZ137" s="60"/>
      <c r="EWA137" s="60"/>
      <c r="EWB137" s="60"/>
      <c r="EWC137" s="60"/>
      <c r="EWD137" s="60"/>
      <c r="EWE137" s="60"/>
      <c r="EWF137" s="60"/>
      <c r="EWG137" s="60"/>
      <c r="EWH137" s="60"/>
      <c r="EWI137" s="60"/>
      <c r="EWJ137" s="60"/>
      <c r="EWK137" s="60"/>
      <c r="EWL137" s="60"/>
      <c r="EWM137" s="60"/>
      <c r="EWN137" s="60"/>
      <c r="EWO137" s="60"/>
      <c r="EWP137" s="60"/>
      <c r="EWQ137" s="60"/>
      <c r="EWR137" s="60"/>
      <c r="EWS137" s="60"/>
      <c r="EWT137" s="60"/>
      <c r="EWU137" s="60"/>
      <c r="EWV137" s="60"/>
      <c r="EWW137" s="60"/>
      <c r="EWX137" s="60"/>
      <c r="EWY137" s="60"/>
      <c r="EWZ137" s="60"/>
      <c r="EXA137" s="60"/>
      <c r="EXB137" s="60"/>
      <c r="EXC137" s="60"/>
      <c r="EXD137" s="60"/>
      <c r="EXE137" s="60"/>
      <c r="EXF137" s="60"/>
      <c r="EXG137" s="60"/>
      <c r="EXH137" s="60"/>
      <c r="EXI137" s="60"/>
      <c r="EXJ137" s="60"/>
      <c r="EXK137" s="60"/>
      <c r="EXL137" s="60"/>
      <c r="EXM137" s="60"/>
      <c r="EXN137" s="60"/>
      <c r="EXO137" s="60"/>
      <c r="EXP137" s="60"/>
      <c r="EXQ137" s="60"/>
      <c r="EXR137" s="60"/>
      <c r="EXS137" s="60"/>
      <c r="EXT137" s="60"/>
      <c r="EXU137" s="60"/>
      <c r="EXV137" s="60"/>
      <c r="EXW137" s="60"/>
      <c r="EXX137" s="60"/>
      <c r="EXY137" s="60"/>
      <c r="EXZ137" s="60"/>
      <c r="EYA137" s="60"/>
      <c r="EYB137" s="60"/>
      <c r="EYC137" s="60"/>
      <c r="EYD137" s="60"/>
      <c r="EYE137" s="60"/>
      <c r="EYF137" s="60"/>
      <c r="EYG137" s="60"/>
      <c r="EYH137" s="60"/>
      <c r="EYI137" s="60"/>
      <c r="EYJ137" s="60"/>
      <c r="EYK137" s="60"/>
      <c r="EYL137" s="60"/>
      <c r="EYM137" s="60"/>
      <c r="EYN137" s="60"/>
      <c r="EYO137" s="60"/>
      <c r="EYP137" s="60"/>
      <c r="EYQ137" s="60"/>
      <c r="EYR137" s="60"/>
      <c r="EYS137" s="60"/>
      <c r="EYT137" s="60"/>
      <c r="EYU137" s="60"/>
      <c r="EYV137" s="60"/>
      <c r="EYW137" s="60"/>
      <c r="EYX137" s="60"/>
      <c r="EYY137" s="60"/>
      <c r="EYZ137" s="60"/>
      <c r="EZA137" s="60"/>
      <c r="EZB137" s="60"/>
      <c r="EZC137" s="60"/>
      <c r="EZD137" s="60"/>
      <c r="EZE137" s="60"/>
      <c r="EZF137" s="60"/>
      <c r="EZG137" s="60"/>
      <c r="EZH137" s="60"/>
      <c r="EZI137" s="60"/>
      <c r="EZJ137" s="60"/>
      <c r="EZK137" s="60"/>
      <c r="EZL137" s="60"/>
      <c r="EZM137" s="60"/>
      <c r="EZN137" s="60"/>
      <c r="EZO137" s="60"/>
      <c r="EZP137" s="60"/>
      <c r="EZQ137" s="60"/>
      <c r="EZR137" s="60"/>
      <c r="EZS137" s="60"/>
      <c r="EZT137" s="60"/>
      <c r="EZU137" s="60"/>
      <c r="EZV137" s="60"/>
      <c r="EZW137" s="60"/>
      <c r="EZX137" s="60"/>
      <c r="EZY137" s="60"/>
      <c r="EZZ137" s="60"/>
      <c r="FAA137" s="60"/>
      <c r="FAB137" s="60"/>
      <c r="FAC137" s="60"/>
      <c r="FAD137" s="60"/>
      <c r="FAE137" s="60"/>
      <c r="FAF137" s="60"/>
      <c r="FAG137" s="60"/>
      <c r="FAH137" s="60"/>
      <c r="FAI137" s="60"/>
      <c r="FAJ137" s="60"/>
      <c r="FAK137" s="60"/>
      <c r="FAL137" s="60"/>
      <c r="FAM137" s="60"/>
      <c r="FAN137" s="60"/>
      <c r="FAO137" s="60"/>
      <c r="FAP137" s="60"/>
      <c r="FAQ137" s="60"/>
      <c r="FAR137" s="60"/>
      <c r="FAS137" s="60"/>
      <c r="FAT137" s="60"/>
      <c r="FAU137" s="60"/>
      <c r="FAV137" s="60"/>
      <c r="FAW137" s="60"/>
      <c r="FAX137" s="60"/>
      <c r="FAY137" s="60"/>
      <c r="FAZ137" s="60"/>
      <c r="FBA137" s="60"/>
      <c r="FBB137" s="60"/>
      <c r="FBC137" s="60"/>
      <c r="FBD137" s="60"/>
      <c r="FBE137" s="60"/>
      <c r="FBF137" s="60"/>
      <c r="FBG137" s="60"/>
      <c r="FBH137" s="60"/>
      <c r="FBI137" s="60"/>
      <c r="FBJ137" s="60"/>
      <c r="FBK137" s="60"/>
      <c r="FBL137" s="60"/>
      <c r="FBM137" s="60"/>
      <c r="FBN137" s="60"/>
      <c r="FBO137" s="60"/>
      <c r="FBP137" s="60"/>
      <c r="FBQ137" s="60"/>
      <c r="FBR137" s="60"/>
      <c r="FBS137" s="60"/>
      <c r="FBT137" s="60"/>
      <c r="FBU137" s="60"/>
      <c r="FBV137" s="60"/>
      <c r="FBW137" s="60"/>
      <c r="FBX137" s="60"/>
      <c r="FBY137" s="60"/>
      <c r="FBZ137" s="60"/>
      <c r="FCA137" s="60"/>
      <c r="FCB137" s="60"/>
      <c r="FCC137" s="60"/>
      <c r="FCD137" s="60"/>
      <c r="FCE137" s="60"/>
      <c r="FCF137" s="60"/>
      <c r="FCG137" s="60"/>
      <c r="FCH137" s="60"/>
      <c r="FCI137" s="60"/>
      <c r="FCJ137" s="60"/>
      <c r="FCK137" s="60"/>
      <c r="FCL137" s="60"/>
      <c r="FCM137" s="60"/>
      <c r="FCN137" s="60"/>
      <c r="FCO137" s="60"/>
      <c r="FCP137" s="60"/>
      <c r="FCQ137" s="60"/>
      <c r="FCR137" s="60"/>
      <c r="FCS137" s="60"/>
      <c r="FCT137" s="60"/>
      <c r="FCU137" s="60"/>
      <c r="FCV137" s="60"/>
      <c r="FCW137" s="60"/>
      <c r="FCX137" s="60"/>
      <c r="FCY137" s="60"/>
      <c r="FCZ137" s="60"/>
      <c r="FDA137" s="60"/>
      <c r="FDB137" s="60"/>
      <c r="FDC137" s="60"/>
      <c r="FDD137" s="60"/>
      <c r="FDE137" s="60"/>
      <c r="FDF137" s="60"/>
      <c r="FDG137" s="60"/>
      <c r="FDH137" s="60"/>
      <c r="FDI137" s="60"/>
      <c r="FDJ137" s="60"/>
      <c r="FDK137" s="60"/>
      <c r="FDL137" s="60"/>
      <c r="FDM137" s="60"/>
      <c r="FDN137" s="60"/>
      <c r="FDO137" s="60"/>
      <c r="FDP137" s="60"/>
      <c r="FDQ137" s="60"/>
      <c r="FDR137" s="60"/>
      <c r="FDS137" s="60"/>
      <c r="FDT137" s="60"/>
      <c r="FDU137" s="60"/>
      <c r="FDV137" s="60"/>
      <c r="FDW137" s="60"/>
      <c r="FDX137" s="60"/>
      <c r="FDY137" s="60"/>
      <c r="FDZ137" s="60"/>
      <c r="FEA137" s="60"/>
      <c r="FEB137" s="60"/>
      <c r="FEC137" s="60"/>
      <c r="FED137" s="60"/>
      <c r="FEE137" s="60"/>
      <c r="FEF137" s="60"/>
      <c r="FEG137" s="60"/>
      <c r="FEH137" s="60"/>
      <c r="FEI137" s="60"/>
      <c r="FEJ137" s="60"/>
      <c r="FEK137" s="60"/>
      <c r="FEL137" s="60"/>
      <c r="FEM137" s="60"/>
      <c r="FEN137" s="60"/>
      <c r="FEO137" s="60"/>
      <c r="FEP137" s="60"/>
      <c r="FEQ137" s="60"/>
      <c r="FER137" s="60"/>
      <c r="FES137" s="60"/>
      <c r="FET137" s="60"/>
      <c r="FEU137" s="60"/>
      <c r="FEV137" s="60"/>
      <c r="FEW137" s="60"/>
      <c r="FEX137" s="60"/>
      <c r="FEY137" s="60"/>
      <c r="FEZ137" s="60"/>
      <c r="FFA137" s="60"/>
      <c r="FFB137" s="60"/>
      <c r="FFC137" s="60"/>
      <c r="FFD137" s="60"/>
      <c r="FFE137" s="60"/>
      <c r="FFF137" s="60"/>
      <c r="FFG137" s="60"/>
      <c r="FFH137" s="60"/>
      <c r="FFI137" s="60"/>
      <c r="FFJ137" s="60"/>
      <c r="FFK137" s="60"/>
      <c r="FFL137" s="60"/>
      <c r="FFM137" s="60"/>
      <c r="FFN137" s="60"/>
      <c r="FFO137" s="60"/>
      <c r="FFP137" s="60"/>
      <c r="FFQ137" s="60"/>
      <c r="FFR137" s="60"/>
      <c r="FFS137" s="60"/>
      <c r="FFT137" s="60"/>
      <c r="FFU137" s="60"/>
      <c r="FFV137" s="60"/>
      <c r="FFW137" s="60"/>
      <c r="FFX137" s="60"/>
      <c r="FFY137" s="60"/>
      <c r="FFZ137" s="60"/>
      <c r="FGA137" s="60"/>
      <c r="FGB137" s="60"/>
      <c r="FGC137" s="60"/>
      <c r="FGD137" s="60"/>
      <c r="FGE137" s="60"/>
      <c r="FGF137" s="60"/>
      <c r="FGG137" s="60"/>
      <c r="FGH137" s="60"/>
      <c r="FGI137" s="60"/>
      <c r="FGJ137" s="60"/>
      <c r="FGK137" s="60"/>
      <c r="FGL137" s="60"/>
      <c r="FGM137" s="60"/>
      <c r="FGN137" s="60"/>
      <c r="FGO137" s="60"/>
      <c r="FGP137" s="60"/>
      <c r="FGQ137" s="60"/>
      <c r="FGR137" s="60"/>
      <c r="FGS137" s="60"/>
      <c r="FGT137" s="60"/>
      <c r="FGU137" s="60"/>
      <c r="FGV137" s="60"/>
      <c r="FGW137" s="60"/>
      <c r="FGX137" s="60"/>
      <c r="FGY137" s="60"/>
      <c r="FGZ137" s="60"/>
      <c r="FHA137" s="60"/>
      <c r="FHB137" s="60"/>
      <c r="FHC137" s="60"/>
      <c r="FHD137" s="60"/>
      <c r="FHE137" s="60"/>
      <c r="FHF137" s="60"/>
      <c r="FHG137" s="60"/>
      <c r="FHH137" s="60"/>
      <c r="FHI137" s="60"/>
      <c r="FHJ137" s="60"/>
      <c r="FHK137" s="60"/>
      <c r="FHL137" s="60"/>
      <c r="FHM137" s="60"/>
      <c r="FHN137" s="60"/>
      <c r="FHO137" s="60"/>
      <c r="FHP137" s="60"/>
      <c r="FHQ137" s="60"/>
      <c r="FHR137" s="60"/>
      <c r="FHS137" s="60"/>
      <c r="FHT137" s="60"/>
      <c r="FHU137" s="60"/>
      <c r="FHV137" s="60"/>
      <c r="FHW137" s="60"/>
      <c r="FHX137" s="60"/>
      <c r="FHY137" s="60"/>
      <c r="FHZ137" s="60"/>
      <c r="FIA137" s="60"/>
      <c r="FIB137" s="60"/>
      <c r="FIC137" s="60"/>
      <c r="FID137" s="60"/>
      <c r="FIE137" s="60"/>
      <c r="FIF137" s="60"/>
      <c r="FIG137" s="60"/>
      <c r="FIH137" s="60"/>
      <c r="FII137" s="60"/>
      <c r="FIJ137" s="60"/>
      <c r="FIK137" s="60"/>
      <c r="FIL137" s="60"/>
      <c r="FIM137" s="60"/>
      <c r="FIN137" s="60"/>
      <c r="FIO137" s="60"/>
      <c r="FIP137" s="60"/>
      <c r="FIQ137" s="60"/>
      <c r="FIR137" s="60"/>
      <c r="FIS137" s="60"/>
      <c r="FIT137" s="60"/>
      <c r="FIU137" s="60"/>
      <c r="FIV137" s="60"/>
      <c r="FIW137" s="60"/>
      <c r="FIX137" s="60"/>
      <c r="FIY137" s="60"/>
      <c r="FIZ137" s="60"/>
      <c r="FJA137" s="60"/>
      <c r="FJB137" s="60"/>
      <c r="FJC137" s="60"/>
      <c r="FJD137" s="60"/>
      <c r="FJE137" s="60"/>
      <c r="FJF137" s="60"/>
      <c r="FJG137" s="60"/>
      <c r="FJH137" s="60"/>
      <c r="FJI137" s="60"/>
      <c r="FJJ137" s="60"/>
      <c r="FJK137" s="60"/>
      <c r="FJL137" s="60"/>
      <c r="FJM137" s="60"/>
      <c r="FJN137" s="60"/>
      <c r="FJO137" s="60"/>
      <c r="FJP137" s="60"/>
      <c r="FJQ137" s="60"/>
      <c r="FJR137" s="60"/>
      <c r="FJS137" s="60"/>
      <c r="FJT137" s="60"/>
      <c r="FJU137" s="60"/>
      <c r="FJV137" s="60"/>
      <c r="FJW137" s="60"/>
      <c r="FJX137" s="60"/>
      <c r="FJY137" s="60"/>
      <c r="FJZ137" s="60"/>
      <c r="FKA137" s="60"/>
      <c r="FKB137" s="60"/>
      <c r="FKC137" s="60"/>
      <c r="FKD137" s="60"/>
      <c r="FKE137" s="60"/>
      <c r="FKF137" s="60"/>
      <c r="FKG137" s="60"/>
      <c r="FKH137" s="60"/>
      <c r="FKI137" s="60"/>
      <c r="FKJ137" s="60"/>
      <c r="FKK137" s="60"/>
      <c r="FKL137" s="60"/>
      <c r="FKM137" s="60"/>
      <c r="FKN137" s="60"/>
      <c r="FKO137" s="60"/>
      <c r="FKP137" s="60"/>
      <c r="FKQ137" s="60"/>
      <c r="FKR137" s="60"/>
      <c r="FKS137" s="60"/>
      <c r="FKT137" s="60"/>
      <c r="FKU137" s="60"/>
      <c r="FKV137" s="60"/>
      <c r="FKW137" s="60"/>
      <c r="FKX137" s="60"/>
      <c r="FKY137" s="60"/>
      <c r="FKZ137" s="60"/>
      <c r="FLA137" s="60"/>
      <c r="FLB137" s="60"/>
      <c r="FLC137" s="60"/>
      <c r="FLD137" s="60"/>
      <c r="FLE137" s="60"/>
      <c r="FLF137" s="60"/>
      <c r="FLG137" s="60"/>
      <c r="FLH137" s="60"/>
      <c r="FLI137" s="60"/>
      <c r="FLJ137" s="60"/>
      <c r="FLK137" s="60"/>
      <c r="FLL137" s="60"/>
      <c r="FLM137" s="60"/>
      <c r="FLN137" s="60"/>
      <c r="FLO137" s="60"/>
      <c r="FLP137" s="60"/>
      <c r="FLQ137" s="60"/>
      <c r="FLR137" s="60"/>
      <c r="FLS137" s="60"/>
      <c r="FLT137" s="60"/>
      <c r="FLU137" s="60"/>
      <c r="FLV137" s="60"/>
      <c r="FLW137" s="60"/>
      <c r="FLX137" s="60"/>
      <c r="FLY137" s="60"/>
      <c r="FLZ137" s="60"/>
      <c r="FMA137" s="60"/>
      <c r="FMB137" s="60"/>
      <c r="FMC137" s="60"/>
      <c r="FMD137" s="60"/>
      <c r="FME137" s="60"/>
      <c r="FMF137" s="60"/>
      <c r="FMG137" s="60"/>
      <c r="FMH137" s="60"/>
      <c r="FMI137" s="60"/>
      <c r="FMJ137" s="60"/>
      <c r="FMK137" s="60"/>
      <c r="FML137" s="60"/>
      <c r="FMM137" s="60"/>
      <c r="FMN137" s="60"/>
      <c r="FMO137" s="60"/>
      <c r="FMP137" s="60"/>
      <c r="FMQ137" s="60"/>
      <c r="FMR137" s="60"/>
      <c r="FMS137" s="60"/>
      <c r="FMT137" s="60"/>
      <c r="FMU137" s="60"/>
      <c r="FMV137" s="60"/>
      <c r="FMW137" s="60"/>
      <c r="FMX137" s="60"/>
      <c r="FMY137" s="60"/>
      <c r="FMZ137" s="60"/>
      <c r="FNA137" s="60"/>
      <c r="FNB137" s="60"/>
      <c r="FNC137" s="60"/>
      <c r="FND137" s="60"/>
      <c r="FNE137" s="60"/>
      <c r="FNF137" s="60"/>
      <c r="FNG137" s="60"/>
      <c r="FNH137" s="60"/>
      <c r="FNI137" s="60"/>
      <c r="FNJ137" s="60"/>
      <c r="FNK137" s="60"/>
      <c r="FNL137" s="60"/>
      <c r="FNM137" s="60"/>
      <c r="FNN137" s="60"/>
      <c r="FNO137" s="60"/>
      <c r="FNP137" s="60"/>
      <c r="FNQ137" s="60"/>
      <c r="FNR137" s="60"/>
      <c r="FNS137" s="60"/>
      <c r="FNT137" s="60"/>
      <c r="FNU137" s="60"/>
      <c r="FNV137" s="60"/>
      <c r="FNW137" s="60"/>
      <c r="FNX137" s="60"/>
      <c r="FNY137" s="60"/>
      <c r="FNZ137" s="60"/>
      <c r="FOA137" s="60"/>
      <c r="FOB137" s="60"/>
      <c r="FOC137" s="60"/>
      <c r="FOD137" s="60"/>
      <c r="FOE137" s="60"/>
      <c r="FOF137" s="60"/>
      <c r="FOG137" s="60"/>
      <c r="FOH137" s="60"/>
      <c r="FOI137" s="60"/>
      <c r="FOJ137" s="60"/>
      <c r="FOK137" s="60"/>
      <c r="FOL137" s="60"/>
      <c r="FOM137" s="60"/>
      <c r="FON137" s="60"/>
      <c r="FOO137" s="60"/>
      <c r="FOP137" s="60"/>
      <c r="FOQ137" s="60"/>
      <c r="FOR137" s="60"/>
      <c r="FOS137" s="60"/>
      <c r="FOT137" s="60"/>
      <c r="FOU137" s="60"/>
      <c r="FOV137" s="60"/>
      <c r="FOW137" s="60"/>
      <c r="FOX137" s="60"/>
      <c r="FOY137" s="60"/>
      <c r="FOZ137" s="60"/>
      <c r="FPA137" s="60"/>
      <c r="FPB137" s="60"/>
      <c r="FPC137" s="60"/>
      <c r="FPD137" s="60"/>
      <c r="FPE137" s="60"/>
      <c r="FPF137" s="60"/>
      <c r="FPG137" s="60"/>
      <c r="FPH137" s="60"/>
      <c r="FPI137" s="60"/>
      <c r="FPJ137" s="60"/>
      <c r="FPK137" s="60"/>
      <c r="FPL137" s="60"/>
      <c r="FPM137" s="60"/>
      <c r="FPN137" s="60"/>
      <c r="FPO137" s="60"/>
      <c r="FPP137" s="60"/>
      <c r="FPQ137" s="60"/>
      <c r="FPR137" s="60"/>
      <c r="FPS137" s="60"/>
      <c r="FPT137" s="60"/>
      <c r="FPU137" s="60"/>
      <c r="FPV137" s="60"/>
      <c r="FPW137" s="60"/>
      <c r="FPX137" s="60"/>
      <c r="FPY137" s="60"/>
      <c r="FPZ137" s="60"/>
      <c r="FQA137" s="60"/>
      <c r="FQB137" s="60"/>
      <c r="FQC137" s="60"/>
      <c r="FQD137" s="60"/>
      <c r="FQE137" s="60"/>
      <c r="FQF137" s="60"/>
      <c r="FQG137" s="60"/>
      <c r="FQH137" s="60"/>
      <c r="FQI137" s="60"/>
      <c r="FQJ137" s="60"/>
      <c r="FQK137" s="60"/>
      <c r="FQL137" s="60"/>
      <c r="FQM137" s="60"/>
      <c r="FQN137" s="60"/>
      <c r="FQO137" s="60"/>
      <c r="FQP137" s="60"/>
      <c r="FQQ137" s="60"/>
      <c r="FQR137" s="60"/>
      <c r="FQS137" s="60"/>
      <c r="FQT137" s="60"/>
      <c r="FQU137" s="60"/>
      <c r="FQV137" s="60"/>
      <c r="FQW137" s="60"/>
      <c r="FQX137" s="60"/>
      <c r="FQY137" s="60"/>
      <c r="FQZ137" s="60"/>
      <c r="FRA137" s="60"/>
      <c r="FRB137" s="60"/>
      <c r="FRC137" s="60"/>
      <c r="FRD137" s="60"/>
      <c r="FRE137" s="60"/>
      <c r="FRF137" s="60"/>
      <c r="FRG137" s="60"/>
      <c r="FRH137" s="60"/>
      <c r="FRI137" s="60"/>
      <c r="FRJ137" s="60"/>
      <c r="FRK137" s="60"/>
      <c r="FRL137" s="60"/>
      <c r="FRM137" s="60"/>
      <c r="FRN137" s="60"/>
      <c r="FRO137" s="60"/>
      <c r="FRP137" s="60"/>
      <c r="FRQ137" s="60"/>
      <c r="FRR137" s="60"/>
      <c r="FRS137" s="60"/>
      <c r="FRT137" s="60"/>
      <c r="FRU137" s="60"/>
      <c r="FRV137" s="60"/>
      <c r="FRW137" s="60"/>
      <c r="FRX137" s="60"/>
      <c r="FRY137" s="60"/>
      <c r="FRZ137" s="60"/>
      <c r="FSA137" s="60"/>
      <c r="FSB137" s="60"/>
      <c r="FSC137" s="60"/>
      <c r="FSD137" s="60"/>
      <c r="FSE137" s="60"/>
      <c r="FSF137" s="60"/>
      <c r="FSG137" s="60"/>
      <c r="FSH137" s="60"/>
      <c r="FSI137" s="60"/>
      <c r="FSJ137" s="60"/>
      <c r="FSK137" s="60"/>
      <c r="FSL137" s="60"/>
      <c r="FSM137" s="60"/>
      <c r="FSN137" s="60"/>
      <c r="FSO137" s="60"/>
      <c r="FSP137" s="60"/>
      <c r="FSQ137" s="60"/>
      <c r="FSR137" s="60"/>
      <c r="FSS137" s="60"/>
      <c r="FST137" s="60"/>
      <c r="FSU137" s="60"/>
      <c r="FSV137" s="60"/>
      <c r="FSW137" s="60"/>
      <c r="FSX137" s="60"/>
      <c r="FSY137" s="60"/>
      <c r="FSZ137" s="60"/>
      <c r="FTA137" s="60"/>
      <c r="FTB137" s="60"/>
      <c r="FTC137" s="60"/>
      <c r="FTD137" s="60"/>
      <c r="FTE137" s="60"/>
      <c r="FTF137" s="60"/>
      <c r="FTG137" s="60"/>
      <c r="FTH137" s="60"/>
      <c r="FTI137" s="60"/>
      <c r="FTJ137" s="60"/>
      <c r="FTK137" s="60"/>
      <c r="FTL137" s="60"/>
      <c r="FTM137" s="60"/>
      <c r="FTN137" s="60"/>
      <c r="FTO137" s="60"/>
      <c r="FTP137" s="60"/>
      <c r="FTQ137" s="60"/>
      <c r="FTR137" s="60"/>
      <c r="FTS137" s="60"/>
      <c r="FTT137" s="60"/>
      <c r="FTU137" s="60"/>
      <c r="FTV137" s="60"/>
      <c r="FTW137" s="60"/>
      <c r="FTX137" s="60"/>
      <c r="FTY137" s="60"/>
      <c r="FTZ137" s="60"/>
      <c r="FUA137" s="60"/>
      <c r="FUB137" s="60"/>
      <c r="FUC137" s="60"/>
      <c r="FUD137" s="60"/>
      <c r="FUE137" s="60"/>
      <c r="FUF137" s="60"/>
      <c r="FUG137" s="60"/>
      <c r="FUH137" s="60"/>
      <c r="FUI137" s="60"/>
      <c r="FUJ137" s="60"/>
      <c r="FUK137" s="60"/>
      <c r="FUL137" s="60"/>
      <c r="FUM137" s="60"/>
      <c r="FUN137" s="60"/>
      <c r="FUO137" s="60"/>
      <c r="FUP137" s="60"/>
      <c r="FUQ137" s="60"/>
      <c r="FUR137" s="60"/>
      <c r="FUS137" s="60"/>
      <c r="FUT137" s="60"/>
      <c r="FUU137" s="60"/>
      <c r="FUV137" s="60"/>
      <c r="FUW137" s="60"/>
      <c r="FUX137" s="60"/>
      <c r="FUY137" s="60"/>
      <c r="FUZ137" s="60"/>
      <c r="FVA137" s="60"/>
      <c r="FVB137" s="60"/>
      <c r="FVC137" s="60"/>
      <c r="FVD137" s="60"/>
      <c r="FVE137" s="60"/>
      <c r="FVF137" s="60"/>
      <c r="FVG137" s="60"/>
      <c r="FVH137" s="60"/>
      <c r="FVI137" s="60"/>
      <c r="FVJ137" s="60"/>
      <c r="FVK137" s="60"/>
      <c r="FVL137" s="60"/>
      <c r="FVM137" s="60"/>
      <c r="FVN137" s="60"/>
      <c r="FVO137" s="60"/>
      <c r="FVP137" s="60"/>
      <c r="FVQ137" s="60"/>
      <c r="FVR137" s="60"/>
      <c r="FVS137" s="60"/>
      <c r="FVT137" s="60"/>
      <c r="FVU137" s="60"/>
      <c r="FVV137" s="60"/>
      <c r="FVW137" s="60"/>
      <c r="FVX137" s="60"/>
      <c r="FVY137" s="60"/>
      <c r="FVZ137" s="60"/>
      <c r="FWA137" s="60"/>
      <c r="FWB137" s="60"/>
      <c r="FWC137" s="60"/>
      <c r="FWD137" s="60"/>
      <c r="FWE137" s="60"/>
      <c r="FWF137" s="60"/>
      <c r="FWG137" s="60"/>
      <c r="FWH137" s="60"/>
      <c r="FWI137" s="60"/>
      <c r="FWJ137" s="60"/>
      <c r="FWK137" s="60"/>
      <c r="FWL137" s="60"/>
      <c r="FWM137" s="60"/>
      <c r="FWN137" s="60"/>
      <c r="FWO137" s="60"/>
      <c r="FWP137" s="60"/>
      <c r="FWQ137" s="60"/>
      <c r="FWR137" s="60"/>
      <c r="FWS137" s="60"/>
      <c r="FWT137" s="60"/>
      <c r="FWU137" s="60"/>
      <c r="FWV137" s="60"/>
      <c r="FWW137" s="60"/>
      <c r="FWX137" s="60"/>
      <c r="FWY137" s="60"/>
      <c r="FWZ137" s="60"/>
      <c r="FXA137" s="60"/>
      <c r="FXB137" s="60"/>
      <c r="FXC137" s="60"/>
      <c r="FXD137" s="60"/>
      <c r="FXE137" s="60"/>
      <c r="FXF137" s="60"/>
      <c r="FXG137" s="60"/>
      <c r="FXH137" s="60"/>
      <c r="FXI137" s="60"/>
      <c r="FXJ137" s="60"/>
      <c r="FXK137" s="60"/>
      <c r="FXL137" s="60"/>
      <c r="FXM137" s="60"/>
      <c r="FXN137" s="60"/>
      <c r="FXO137" s="60"/>
      <c r="FXP137" s="60"/>
      <c r="FXQ137" s="60"/>
      <c r="FXR137" s="60"/>
      <c r="FXS137" s="60"/>
      <c r="FXT137" s="60"/>
      <c r="FXU137" s="60"/>
      <c r="FXV137" s="60"/>
      <c r="FXW137" s="60"/>
      <c r="FXX137" s="60"/>
      <c r="FXY137" s="60"/>
      <c r="FXZ137" s="60"/>
      <c r="FYA137" s="60"/>
      <c r="FYB137" s="60"/>
      <c r="FYC137" s="60"/>
      <c r="FYD137" s="60"/>
      <c r="FYE137" s="60"/>
      <c r="FYF137" s="60"/>
      <c r="FYG137" s="60"/>
      <c r="FYH137" s="60"/>
      <c r="FYI137" s="60"/>
      <c r="FYJ137" s="60"/>
      <c r="FYK137" s="60"/>
      <c r="FYL137" s="60"/>
      <c r="FYM137" s="60"/>
      <c r="FYN137" s="60"/>
      <c r="FYO137" s="60"/>
      <c r="FYP137" s="60"/>
      <c r="FYQ137" s="60"/>
      <c r="FYR137" s="60"/>
      <c r="FYS137" s="60"/>
      <c r="FYT137" s="60"/>
      <c r="FYU137" s="60"/>
      <c r="FYV137" s="60"/>
      <c r="FYW137" s="60"/>
      <c r="FYX137" s="60"/>
      <c r="FYY137" s="60"/>
      <c r="FYZ137" s="60"/>
      <c r="FZA137" s="60"/>
      <c r="FZB137" s="60"/>
      <c r="FZC137" s="60"/>
      <c r="FZD137" s="60"/>
      <c r="FZE137" s="60"/>
      <c r="FZF137" s="60"/>
      <c r="FZG137" s="60"/>
      <c r="FZH137" s="60"/>
      <c r="FZI137" s="60"/>
      <c r="FZJ137" s="60"/>
      <c r="FZK137" s="60"/>
      <c r="FZL137" s="60"/>
      <c r="FZM137" s="60"/>
      <c r="FZN137" s="60"/>
      <c r="FZO137" s="60"/>
      <c r="FZP137" s="60"/>
      <c r="FZQ137" s="60"/>
      <c r="FZR137" s="60"/>
      <c r="FZS137" s="60"/>
      <c r="FZT137" s="60"/>
      <c r="FZU137" s="60"/>
      <c r="FZV137" s="60"/>
      <c r="FZW137" s="60"/>
      <c r="FZX137" s="60"/>
      <c r="FZY137" s="60"/>
      <c r="FZZ137" s="60"/>
      <c r="GAA137" s="60"/>
      <c r="GAB137" s="60"/>
      <c r="GAC137" s="60"/>
      <c r="GAD137" s="60"/>
      <c r="GAE137" s="60"/>
      <c r="GAF137" s="60"/>
      <c r="GAG137" s="60"/>
      <c r="GAH137" s="60"/>
      <c r="GAI137" s="60"/>
      <c r="GAJ137" s="60"/>
      <c r="GAK137" s="60"/>
      <c r="GAL137" s="60"/>
      <c r="GAM137" s="60"/>
      <c r="GAN137" s="60"/>
      <c r="GAO137" s="60"/>
      <c r="GAP137" s="60"/>
      <c r="GAQ137" s="60"/>
      <c r="GAR137" s="60"/>
      <c r="GAS137" s="60"/>
      <c r="GAT137" s="60"/>
      <c r="GAU137" s="60"/>
      <c r="GAV137" s="60"/>
      <c r="GAW137" s="60"/>
      <c r="GAX137" s="60"/>
      <c r="GAY137" s="60"/>
      <c r="GAZ137" s="60"/>
      <c r="GBA137" s="60"/>
      <c r="GBB137" s="60"/>
      <c r="GBC137" s="60"/>
      <c r="GBD137" s="60"/>
      <c r="GBE137" s="60"/>
      <c r="GBF137" s="60"/>
      <c r="GBG137" s="60"/>
      <c r="GBH137" s="60"/>
      <c r="GBI137" s="60"/>
      <c r="GBJ137" s="60"/>
      <c r="GBK137" s="60"/>
      <c r="GBL137" s="60"/>
      <c r="GBM137" s="60"/>
      <c r="GBN137" s="60"/>
      <c r="GBO137" s="60"/>
      <c r="GBP137" s="60"/>
      <c r="GBQ137" s="60"/>
      <c r="GBR137" s="60"/>
      <c r="GBS137" s="60"/>
      <c r="GBT137" s="60"/>
      <c r="GBU137" s="60"/>
      <c r="GBV137" s="60"/>
      <c r="GBW137" s="60"/>
      <c r="GBX137" s="60"/>
      <c r="GBY137" s="60"/>
      <c r="GBZ137" s="60"/>
      <c r="GCA137" s="60"/>
      <c r="GCB137" s="60"/>
      <c r="GCC137" s="60"/>
      <c r="GCD137" s="60"/>
      <c r="GCE137" s="60"/>
      <c r="GCF137" s="60"/>
      <c r="GCG137" s="60"/>
      <c r="GCH137" s="60"/>
      <c r="GCI137" s="60"/>
      <c r="GCJ137" s="60"/>
      <c r="GCK137" s="60"/>
      <c r="GCL137" s="60"/>
      <c r="GCM137" s="60"/>
      <c r="GCN137" s="60"/>
      <c r="GCO137" s="60"/>
      <c r="GCP137" s="60"/>
      <c r="GCQ137" s="60"/>
      <c r="GCR137" s="60"/>
      <c r="GCS137" s="60"/>
      <c r="GCT137" s="60"/>
      <c r="GCU137" s="60"/>
      <c r="GCV137" s="60"/>
      <c r="GCW137" s="60"/>
      <c r="GCX137" s="60"/>
      <c r="GCY137" s="60"/>
      <c r="GCZ137" s="60"/>
      <c r="GDA137" s="60"/>
      <c r="GDB137" s="60"/>
      <c r="GDC137" s="60"/>
      <c r="GDD137" s="60"/>
      <c r="GDE137" s="60"/>
      <c r="GDF137" s="60"/>
      <c r="GDG137" s="60"/>
      <c r="GDH137" s="60"/>
      <c r="GDI137" s="60"/>
      <c r="GDJ137" s="60"/>
      <c r="GDK137" s="60"/>
      <c r="GDL137" s="60"/>
      <c r="GDM137" s="60"/>
      <c r="GDN137" s="60"/>
      <c r="GDO137" s="60"/>
      <c r="GDP137" s="60"/>
      <c r="GDQ137" s="60"/>
      <c r="GDR137" s="60"/>
      <c r="GDS137" s="60"/>
      <c r="GDT137" s="60"/>
      <c r="GDU137" s="60"/>
      <c r="GDV137" s="60"/>
      <c r="GDW137" s="60"/>
      <c r="GDX137" s="60"/>
      <c r="GDY137" s="60"/>
      <c r="GDZ137" s="60"/>
      <c r="GEA137" s="60"/>
      <c r="GEB137" s="60"/>
      <c r="GEC137" s="60"/>
      <c r="GED137" s="60"/>
      <c r="GEE137" s="60"/>
      <c r="GEF137" s="60"/>
      <c r="GEG137" s="60"/>
      <c r="GEH137" s="60"/>
      <c r="GEI137" s="60"/>
      <c r="GEJ137" s="60"/>
      <c r="GEK137" s="60"/>
      <c r="GEL137" s="60"/>
      <c r="GEM137" s="60"/>
      <c r="GEN137" s="60"/>
      <c r="GEO137" s="60"/>
      <c r="GEP137" s="60"/>
      <c r="GEQ137" s="60"/>
      <c r="GER137" s="60"/>
      <c r="GES137" s="60"/>
      <c r="GET137" s="60"/>
      <c r="GEU137" s="60"/>
      <c r="GEV137" s="60"/>
      <c r="GEW137" s="60"/>
      <c r="GEX137" s="60"/>
      <c r="GEY137" s="60"/>
      <c r="GEZ137" s="60"/>
      <c r="GFA137" s="60"/>
      <c r="GFB137" s="60"/>
      <c r="GFC137" s="60"/>
      <c r="GFD137" s="60"/>
      <c r="GFE137" s="60"/>
      <c r="GFF137" s="60"/>
      <c r="GFG137" s="60"/>
      <c r="GFH137" s="60"/>
      <c r="GFI137" s="60"/>
      <c r="GFJ137" s="60"/>
      <c r="GFK137" s="60"/>
      <c r="GFL137" s="60"/>
      <c r="GFM137" s="60"/>
      <c r="GFN137" s="60"/>
      <c r="GFO137" s="60"/>
      <c r="GFP137" s="60"/>
      <c r="GFQ137" s="60"/>
      <c r="GFR137" s="60"/>
      <c r="GFS137" s="60"/>
      <c r="GFT137" s="60"/>
      <c r="GFU137" s="60"/>
      <c r="GFV137" s="60"/>
      <c r="GFW137" s="60"/>
      <c r="GFX137" s="60"/>
      <c r="GFY137" s="60"/>
      <c r="GFZ137" s="60"/>
      <c r="GGA137" s="60"/>
      <c r="GGB137" s="60"/>
      <c r="GGC137" s="60"/>
      <c r="GGD137" s="60"/>
      <c r="GGE137" s="60"/>
      <c r="GGF137" s="60"/>
      <c r="GGG137" s="60"/>
      <c r="GGH137" s="60"/>
      <c r="GGI137" s="60"/>
      <c r="GGJ137" s="60"/>
      <c r="GGK137" s="60"/>
      <c r="GGL137" s="60"/>
      <c r="GGM137" s="60"/>
      <c r="GGN137" s="60"/>
      <c r="GGO137" s="60"/>
      <c r="GGP137" s="60"/>
      <c r="GGQ137" s="60"/>
      <c r="GGR137" s="60"/>
      <c r="GGS137" s="60"/>
      <c r="GGT137" s="60"/>
      <c r="GGU137" s="60"/>
      <c r="GGV137" s="60"/>
      <c r="GGW137" s="60"/>
      <c r="GGX137" s="60"/>
      <c r="GGY137" s="60"/>
      <c r="GGZ137" s="60"/>
      <c r="GHA137" s="60"/>
      <c r="GHB137" s="60"/>
      <c r="GHC137" s="60"/>
      <c r="GHD137" s="60"/>
      <c r="GHE137" s="60"/>
      <c r="GHF137" s="60"/>
      <c r="GHG137" s="60"/>
      <c r="GHH137" s="60"/>
      <c r="GHI137" s="60"/>
      <c r="GHJ137" s="60"/>
      <c r="GHK137" s="60"/>
      <c r="GHL137" s="60"/>
      <c r="GHM137" s="60"/>
      <c r="GHN137" s="60"/>
      <c r="GHO137" s="60"/>
      <c r="GHP137" s="60"/>
      <c r="GHQ137" s="60"/>
      <c r="GHR137" s="60"/>
      <c r="GHS137" s="60"/>
      <c r="GHT137" s="60"/>
      <c r="GHU137" s="60"/>
      <c r="GHV137" s="60"/>
      <c r="GHW137" s="60"/>
      <c r="GHX137" s="60"/>
      <c r="GHY137" s="60"/>
      <c r="GHZ137" s="60"/>
      <c r="GIA137" s="60"/>
      <c r="GIB137" s="60"/>
      <c r="GIC137" s="60"/>
      <c r="GID137" s="60"/>
      <c r="GIE137" s="60"/>
      <c r="GIF137" s="60"/>
      <c r="GIG137" s="60"/>
      <c r="GIH137" s="60"/>
      <c r="GII137" s="60"/>
      <c r="GIJ137" s="60"/>
      <c r="GIK137" s="60"/>
      <c r="GIL137" s="60"/>
      <c r="GIM137" s="60"/>
      <c r="GIN137" s="60"/>
      <c r="GIO137" s="60"/>
      <c r="GIP137" s="60"/>
      <c r="GIQ137" s="60"/>
      <c r="GIR137" s="60"/>
      <c r="GIS137" s="60"/>
      <c r="GIT137" s="60"/>
      <c r="GIU137" s="60"/>
      <c r="GIV137" s="60"/>
      <c r="GIW137" s="60"/>
      <c r="GIX137" s="60"/>
      <c r="GIY137" s="60"/>
      <c r="GIZ137" s="60"/>
      <c r="GJA137" s="60"/>
      <c r="GJB137" s="60"/>
      <c r="GJC137" s="60"/>
      <c r="GJD137" s="60"/>
      <c r="GJE137" s="60"/>
      <c r="GJF137" s="60"/>
      <c r="GJG137" s="60"/>
      <c r="GJH137" s="60"/>
      <c r="GJI137" s="60"/>
      <c r="GJJ137" s="60"/>
      <c r="GJK137" s="60"/>
      <c r="GJL137" s="60"/>
      <c r="GJM137" s="60"/>
      <c r="GJN137" s="60"/>
      <c r="GJO137" s="60"/>
      <c r="GJP137" s="60"/>
      <c r="GJQ137" s="60"/>
      <c r="GJR137" s="60"/>
      <c r="GJS137" s="60"/>
      <c r="GJT137" s="60"/>
      <c r="GJU137" s="60"/>
      <c r="GJV137" s="60"/>
      <c r="GJW137" s="60"/>
      <c r="GJX137" s="60"/>
      <c r="GJY137" s="60"/>
      <c r="GJZ137" s="60"/>
      <c r="GKA137" s="60"/>
      <c r="GKB137" s="60"/>
      <c r="GKC137" s="60"/>
      <c r="GKD137" s="60"/>
      <c r="GKE137" s="60"/>
      <c r="GKF137" s="60"/>
      <c r="GKG137" s="60"/>
      <c r="GKH137" s="60"/>
      <c r="GKI137" s="60"/>
      <c r="GKJ137" s="60"/>
      <c r="GKK137" s="60"/>
      <c r="GKL137" s="60"/>
      <c r="GKM137" s="60"/>
      <c r="GKN137" s="60"/>
      <c r="GKO137" s="60"/>
      <c r="GKP137" s="60"/>
      <c r="GKQ137" s="60"/>
      <c r="GKR137" s="60"/>
      <c r="GKS137" s="60"/>
      <c r="GKT137" s="60"/>
      <c r="GKU137" s="60"/>
      <c r="GKV137" s="60"/>
      <c r="GKW137" s="60"/>
      <c r="GKX137" s="60"/>
      <c r="GKY137" s="60"/>
      <c r="GKZ137" s="60"/>
      <c r="GLA137" s="60"/>
      <c r="GLB137" s="60"/>
      <c r="GLC137" s="60"/>
      <c r="GLD137" s="60"/>
      <c r="GLE137" s="60"/>
      <c r="GLF137" s="60"/>
      <c r="GLG137" s="60"/>
      <c r="GLH137" s="60"/>
      <c r="GLI137" s="60"/>
      <c r="GLJ137" s="60"/>
      <c r="GLK137" s="60"/>
      <c r="GLL137" s="60"/>
      <c r="GLM137" s="60"/>
      <c r="GLN137" s="60"/>
      <c r="GLO137" s="60"/>
      <c r="GLP137" s="60"/>
      <c r="GLQ137" s="60"/>
      <c r="GLR137" s="60"/>
      <c r="GLS137" s="60"/>
      <c r="GLT137" s="60"/>
      <c r="GLU137" s="60"/>
      <c r="GLV137" s="60"/>
      <c r="GLW137" s="60"/>
      <c r="GLX137" s="60"/>
      <c r="GLY137" s="60"/>
      <c r="GLZ137" s="60"/>
      <c r="GMA137" s="60"/>
      <c r="GMB137" s="60"/>
      <c r="GMC137" s="60"/>
      <c r="GMD137" s="60"/>
      <c r="GME137" s="60"/>
      <c r="GMF137" s="60"/>
      <c r="GMG137" s="60"/>
      <c r="GMH137" s="60"/>
      <c r="GMI137" s="60"/>
      <c r="GMJ137" s="60"/>
      <c r="GMK137" s="60"/>
      <c r="GML137" s="60"/>
      <c r="GMM137" s="60"/>
      <c r="GMN137" s="60"/>
      <c r="GMO137" s="60"/>
      <c r="GMP137" s="60"/>
      <c r="GMQ137" s="60"/>
      <c r="GMR137" s="60"/>
      <c r="GMS137" s="60"/>
      <c r="GMT137" s="60"/>
      <c r="GMU137" s="60"/>
      <c r="GMV137" s="60"/>
      <c r="GMW137" s="60"/>
      <c r="GMX137" s="60"/>
      <c r="GMY137" s="60"/>
      <c r="GMZ137" s="60"/>
      <c r="GNA137" s="60"/>
      <c r="GNB137" s="60"/>
      <c r="GNC137" s="60"/>
      <c r="GND137" s="60"/>
      <c r="GNE137" s="60"/>
      <c r="GNF137" s="60"/>
      <c r="GNG137" s="60"/>
      <c r="GNH137" s="60"/>
      <c r="GNI137" s="60"/>
      <c r="GNJ137" s="60"/>
      <c r="GNK137" s="60"/>
      <c r="GNL137" s="60"/>
      <c r="GNM137" s="60"/>
      <c r="GNN137" s="60"/>
      <c r="GNO137" s="60"/>
      <c r="GNP137" s="60"/>
      <c r="GNQ137" s="60"/>
      <c r="GNR137" s="60"/>
      <c r="GNS137" s="60"/>
      <c r="GNT137" s="60"/>
      <c r="GNU137" s="60"/>
      <c r="GNV137" s="60"/>
      <c r="GNW137" s="60"/>
      <c r="GNX137" s="60"/>
      <c r="GNY137" s="60"/>
      <c r="GNZ137" s="60"/>
      <c r="GOA137" s="60"/>
      <c r="GOB137" s="60"/>
      <c r="GOC137" s="60"/>
      <c r="GOD137" s="60"/>
      <c r="GOE137" s="60"/>
      <c r="GOF137" s="60"/>
      <c r="GOG137" s="60"/>
      <c r="GOH137" s="60"/>
      <c r="GOI137" s="60"/>
      <c r="GOJ137" s="60"/>
      <c r="GOK137" s="60"/>
      <c r="GOL137" s="60"/>
      <c r="GOM137" s="60"/>
      <c r="GON137" s="60"/>
      <c r="GOO137" s="60"/>
      <c r="GOP137" s="60"/>
      <c r="GOQ137" s="60"/>
      <c r="GOR137" s="60"/>
      <c r="GOS137" s="60"/>
      <c r="GOT137" s="60"/>
      <c r="GOU137" s="60"/>
      <c r="GOV137" s="60"/>
      <c r="GOW137" s="60"/>
      <c r="GOX137" s="60"/>
      <c r="GOY137" s="60"/>
      <c r="GOZ137" s="60"/>
      <c r="GPA137" s="60"/>
      <c r="GPB137" s="60"/>
      <c r="GPC137" s="60"/>
      <c r="GPD137" s="60"/>
      <c r="GPE137" s="60"/>
      <c r="GPF137" s="60"/>
      <c r="GPG137" s="60"/>
      <c r="GPH137" s="60"/>
      <c r="GPI137" s="60"/>
      <c r="GPJ137" s="60"/>
      <c r="GPK137" s="60"/>
      <c r="GPL137" s="60"/>
      <c r="GPM137" s="60"/>
      <c r="GPN137" s="60"/>
      <c r="GPO137" s="60"/>
      <c r="GPP137" s="60"/>
      <c r="GPQ137" s="60"/>
      <c r="GPR137" s="60"/>
      <c r="GPS137" s="60"/>
      <c r="GPT137" s="60"/>
      <c r="GPU137" s="60"/>
      <c r="GPV137" s="60"/>
      <c r="GPW137" s="60"/>
      <c r="GPX137" s="60"/>
      <c r="GPY137" s="60"/>
      <c r="GPZ137" s="60"/>
      <c r="GQA137" s="60"/>
      <c r="GQB137" s="60"/>
      <c r="GQC137" s="60"/>
      <c r="GQD137" s="60"/>
      <c r="GQE137" s="60"/>
      <c r="GQF137" s="60"/>
      <c r="GQG137" s="60"/>
      <c r="GQH137" s="60"/>
      <c r="GQI137" s="60"/>
      <c r="GQJ137" s="60"/>
      <c r="GQK137" s="60"/>
      <c r="GQL137" s="60"/>
      <c r="GQM137" s="60"/>
      <c r="GQN137" s="60"/>
      <c r="GQO137" s="60"/>
      <c r="GQP137" s="60"/>
      <c r="GQQ137" s="60"/>
      <c r="GQR137" s="60"/>
      <c r="GQS137" s="60"/>
      <c r="GQT137" s="60"/>
      <c r="GQU137" s="60"/>
      <c r="GQV137" s="60"/>
      <c r="GQW137" s="60"/>
      <c r="GQX137" s="60"/>
      <c r="GQY137" s="60"/>
      <c r="GQZ137" s="60"/>
      <c r="GRA137" s="60"/>
      <c r="GRB137" s="60"/>
      <c r="GRC137" s="60"/>
      <c r="GRD137" s="60"/>
      <c r="GRE137" s="60"/>
      <c r="GRF137" s="60"/>
      <c r="GRG137" s="60"/>
      <c r="GRH137" s="60"/>
      <c r="GRI137" s="60"/>
      <c r="GRJ137" s="60"/>
      <c r="GRK137" s="60"/>
      <c r="GRL137" s="60"/>
      <c r="GRM137" s="60"/>
      <c r="GRN137" s="60"/>
      <c r="GRO137" s="60"/>
      <c r="GRP137" s="60"/>
      <c r="GRQ137" s="60"/>
      <c r="GRR137" s="60"/>
      <c r="GRS137" s="60"/>
      <c r="GRT137" s="60"/>
      <c r="GRU137" s="60"/>
      <c r="GRV137" s="60"/>
      <c r="GRW137" s="60"/>
      <c r="GRX137" s="60"/>
      <c r="GRY137" s="60"/>
      <c r="GRZ137" s="60"/>
      <c r="GSA137" s="60"/>
      <c r="GSB137" s="60"/>
      <c r="GSC137" s="60"/>
      <c r="GSD137" s="60"/>
      <c r="GSE137" s="60"/>
      <c r="GSF137" s="60"/>
      <c r="GSG137" s="60"/>
      <c r="GSH137" s="60"/>
      <c r="GSI137" s="60"/>
      <c r="GSJ137" s="60"/>
      <c r="GSK137" s="60"/>
      <c r="GSL137" s="60"/>
      <c r="GSM137" s="60"/>
      <c r="GSN137" s="60"/>
      <c r="GSO137" s="60"/>
      <c r="GSP137" s="60"/>
      <c r="GSQ137" s="60"/>
      <c r="GSR137" s="60"/>
      <c r="GSS137" s="60"/>
      <c r="GST137" s="60"/>
      <c r="GSU137" s="60"/>
      <c r="GSV137" s="60"/>
      <c r="GSW137" s="60"/>
      <c r="GSX137" s="60"/>
      <c r="GSY137" s="60"/>
      <c r="GSZ137" s="60"/>
      <c r="GTA137" s="60"/>
      <c r="GTB137" s="60"/>
      <c r="GTC137" s="60"/>
      <c r="GTD137" s="60"/>
      <c r="GTE137" s="60"/>
      <c r="GTF137" s="60"/>
      <c r="GTG137" s="60"/>
      <c r="GTH137" s="60"/>
      <c r="GTI137" s="60"/>
      <c r="GTJ137" s="60"/>
      <c r="GTK137" s="60"/>
      <c r="GTL137" s="60"/>
      <c r="GTM137" s="60"/>
      <c r="GTN137" s="60"/>
      <c r="GTO137" s="60"/>
      <c r="GTP137" s="60"/>
      <c r="GTQ137" s="60"/>
      <c r="GTR137" s="60"/>
      <c r="GTS137" s="60"/>
      <c r="GTT137" s="60"/>
      <c r="GTU137" s="60"/>
      <c r="GTV137" s="60"/>
      <c r="GTW137" s="60"/>
      <c r="GTX137" s="60"/>
      <c r="GTY137" s="60"/>
      <c r="GTZ137" s="60"/>
      <c r="GUA137" s="60"/>
      <c r="GUB137" s="60"/>
      <c r="GUC137" s="60"/>
      <c r="GUD137" s="60"/>
      <c r="GUE137" s="60"/>
      <c r="GUF137" s="60"/>
      <c r="GUG137" s="60"/>
      <c r="GUH137" s="60"/>
      <c r="GUI137" s="60"/>
      <c r="GUJ137" s="60"/>
      <c r="GUK137" s="60"/>
      <c r="GUL137" s="60"/>
      <c r="GUM137" s="60"/>
      <c r="GUN137" s="60"/>
      <c r="GUO137" s="60"/>
      <c r="GUP137" s="60"/>
      <c r="GUQ137" s="60"/>
      <c r="GUR137" s="60"/>
      <c r="GUS137" s="60"/>
      <c r="GUT137" s="60"/>
      <c r="GUU137" s="60"/>
      <c r="GUV137" s="60"/>
      <c r="GUW137" s="60"/>
      <c r="GUX137" s="60"/>
      <c r="GUY137" s="60"/>
      <c r="GUZ137" s="60"/>
      <c r="GVA137" s="60"/>
      <c r="GVB137" s="60"/>
      <c r="GVC137" s="60"/>
      <c r="GVD137" s="60"/>
      <c r="GVE137" s="60"/>
      <c r="GVF137" s="60"/>
      <c r="GVG137" s="60"/>
      <c r="GVH137" s="60"/>
      <c r="GVI137" s="60"/>
      <c r="GVJ137" s="60"/>
      <c r="GVK137" s="60"/>
      <c r="GVL137" s="60"/>
      <c r="GVM137" s="60"/>
      <c r="GVN137" s="60"/>
      <c r="GVO137" s="60"/>
      <c r="GVP137" s="60"/>
      <c r="GVQ137" s="60"/>
      <c r="GVR137" s="60"/>
      <c r="GVS137" s="60"/>
      <c r="GVT137" s="60"/>
      <c r="GVU137" s="60"/>
      <c r="GVV137" s="60"/>
      <c r="GVW137" s="60"/>
      <c r="GVX137" s="60"/>
      <c r="GVY137" s="60"/>
      <c r="GVZ137" s="60"/>
      <c r="GWA137" s="60"/>
      <c r="GWB137" s="60"/>
      <c r="GWC137" s="60"/>
      <c r="GWD137" s="60"/>
      <c r="GWE137" s="60"/>
      <c r="GWF137" s="60"/>
      <c r="GWG137" s="60"/>
      <c r="GWH137" s="60"/>
      <c r="GWI137" s="60"/>
      <c r="GWJ137" s="60"/>
      <c r="GWK137" s="60"/>
      <c r="GWL137" s="60"/>
      <c r="GWM137" s="60"/>
      <c r="GWN137" s="60"/>
      <c r="GWO137" s="60"/>
      <c r="GWP137" s="60"/>
      <c r="GWQ137" s="60"/>
      <c r="GWR137" s="60"/>
      <c r="GWS137" s="60"/>
      <c r="GWT137" s="60"/>
      <c r="GWU137" s="60"/>
      <c r="GWV137" s="60"/>
      <c r="GWW137" s="60"/>
      <c r="GWX137" s="60"/>
      <c r="GWY137" s="60"/>
      <c r="GWZ137" s="60"/>
      <c r="GXA137" s="60"/>
      <c r="GXB137" s="60"/>
      <c r="GXC137" s="60"/>
      <c r="GXD137" s="60"/>
      <c r="GXE137" s="60"/>
      <c r="GXF137" s="60"/>
      <c r="GXG137" s="60"/>
      <c r="GXH137" s="60"/>
      <c r="GXI137" s="60"/>
      <c r="GXJ137" s="60"/>
      <c r="GXK137" s="60"/>
      <c r="GXL137" s="60"/>
      <c r="GXM137" s="60"/>
      <c r="GXN137" s="60"/>
      <c r="GXO137" s="60"/>
      <c r="GXP137" s="60"/>
      <c r="GXQ137" s="60"/>
      <c r="GXR137" s="60"/>
      <c r="GXS137" s="60"/>
      <c r="GXT137" s="60"/>
      <c r="GXU137" s="60"/>
      <c r="GXV137" s="60"/>
      <c r="GXW137" s="60"/>
      <c r="GXX137" s="60"/>
      <c r="GXY137" s="60"/>
      <c r="GXZ137" s="60"/>
      <c r="GYA137" s="60"/>
      <c r="GYB137" s="60"/>
      <c r="GYC137" s="60"/>
      <c r="GYD137" s="60"/>
      <c r="GYE137" s="60"/>
      <c r="GYF137" s="60"/>
      <c r="GYG137" s="60"/>
      <c r="GYH137" s="60"/>
      <c r="GYI137" s="60"/>
      <c r="GYJ137" s="60"/>
      <c r="GYK137" s="60"/>
      <c r="GYL137" s="60"/>
      <c r="GYM137" s="60"/>
      <c r="GYN137" s="60"/>
      <c r="GYO137" s="60"/>
      <c r="GYP137" s="60"/>
      <c r="GYQ137" s="60"/>
      <c r="GYR137" s="60"/>
      <c r="GYS137" s="60"/>
      <c r="GYT137" s="60"/>
      <c r="GYU137" s="60"/>
      <c r="GYV137" s="60"/>
      <c r="GYW137" s="60"/>
      <c r="GYX137" s="60"/>
      <c r="GYY137" s="60"/>
      <c r="GYZ137" s="60"/>
      <c r="GZA137" s="60"/>
      <c r="GZB137" s="60"/>
      <c r="GZC137" s="60"/>
      <c r="GZD137" s="60"/>
      <c r="GZE137" s="60"/>
      <c r="GZF137" s="60"/>
      <c r="GZG137" s="60"/>
      <c r="GZH137" s="60"/>
      <c r="GZI137" s="60"/>
      <c r="GZJ137" s="60"/>
      <c r="GZK137" s="60"/>
      <c r="GZL137" s="60"/>
      <c r="GZM137" s="60"/>
      <c r="GZN137" s="60"/>
      <c r="GZO137" s="60"/>
      <c r="GZP137" s="60"/>
      <c r="GZQ137" s="60"/>
      <c r="GZR137" s="60"/>
      <c r="GZS137" s="60"/>
      <c r="GZT137" s="60"/>
      <c r="GZU137" s="60"/>
      <c r="GZV137" s="60"/>
      <c r="GZW137" s="60"/>
      <c r="GZX137" s="60"/>
      <c r="GZY137" s="60"/>
      <c r="GZZ137" s="60"/>
      <c r="HAA137" s="60"/>
      <c r="HAB137" s="60"/>
      <c r="HAC137" s="60"/>
      <c r="HAD137" s="60"/>
      <c r="HAE137" s="60"/>
      <c r="HAF137" s="60"/>
      <c r="HAG137" s="60"/>
      <c r="HAH137" s="60"/>
      <c r="HAI137" s="60"/>
      <c r="HAJ137" s="60"/>
      <c r="HAK137" s="60"/>
      <c r="HAL137" s="60"/>
      <c r="HAM137" s="60"/>
      <c r="HAN137" s="60"/>
      <c r="HAO137" s="60"/>
      <c r="HAP137" s="60"/>
      <c r="HAQ137" s="60"/>
      <c r="HAR137" s="60"/>
      <c r="HAS137" s="60"/>
      <c r="HAT137" s="60"/>
      <c r="HAU137" s="60"/>
      <c r="HAV137" s="60"/>
      <c r="HAW137" s="60"/>
      <c r="HAX137" s="60"/>
      <c r="HAY137" s="60"/>
      <c r="HAZ137" s="60"/>
      <c r="HBA137" s="60"/>
      <c r="HBB137" s="60"/>
      <c r="HBC137" s="60"/>
      <c r="HBD137" s="60"/>
      <c r="HBE137" s="60"/>
      <c r="HBF137" s="60"/>
      <c r="HBG137" s="60"/>
      <c r="HBH137" s="60"/>
      <c r="HBI137" s="60"/>
      <c r="HBJ137" s="60"/>
      <c r="HBK137" s="60"/>
      <c r="HBL137" s="60"/>
      <c r="HBM137" s="60"/>
      <c r="HBN137" s="60"/>
      <c r="HBO137" s="60"/>
      <c r="HBP137" s="60"/>
      <c r="HBQ137" s="60"/>
      <c r="HBR137" s="60"/>
      <c r="HBS137" s="60"/>
      <c r="HBT137" s="60"/>
      <c r="HBU137" s="60"/>
      <c r="HBV137" s="60"/>
      <c r="HBW137" s="60"/>
      <c r="HBX137" s="60"/>
      <c r="HBY137" s="60"/>
      <c r="HBZ137" s="60"/>
      <c r="HCA137" s="60"/>
      <c r="HCB137" s="60"/>
      <c r="HCC137" s="60"/>
      <c r="HCD137" s="60"/>
      <c r="HCE137" s="60"/>
      <c r="HCF137" s="60"/>
      <c r="HCG137" s="60"/>
      <c r="HCH137" s="60"/>
      <c r="HCI137" s="60"/>
      <c r="HCJ137" s="60"/>
      <c r="HCK137" s="60"/>
      <c r="HCL137" s="60"/>
      <c r="HCM137" s="60"/>
      <c r="HCN137" s="60"/>
      <c r="HCO137" s="60"/>
      <c r="HCP137" s="60"/>
      <c r="HCQ137" s="60"/>
      <c r="HCR137" s="60"/>
      <c r="HCS137" s="60"/>
      <c r="HCT137" s="60"/>
      <c r="HCU137" s="60"/>
      <c r="HCV137" s="60"/>
      <c r="HCW137" s="60"/>
      <c r="HCX137" s="60"/>
      <c r="HCY137" s="60"/>
      <c r="HCZ137" s="60"/>
      <c r="HDA137" s="60"/>
      <c r="HDB137" s="60"/>
      <c r="HDC137" s="60"/>
      <c r="HDD137" s="60"/>
      <c r="HDE137" s="60"/>
      <c r="HDF137" s="60"/>
      <c r="HDG137" s="60"/>
      <c r="HDH137" s="60"/>
      <c r="HDI137" s="60"/>
      <c r="HDJ137" s="60"/>
      <c r="HDK137" s="60"/>
      <c r="HDL137" s="60"/>
      <c r="HDM137" s="60"/>
      <c r="HDN137" s="60"/>
      <c r="HDO137" s="60"/>
      <c r="HDP137" s="60"/>
      <c r="HDQ137" s="60"/>
      <c r="HDR137" s="60"/>
      <c r="HDS137" s="60"/>
      <c r="HDT137" s="60"/>
      <c r="HDU137" s="60"/>
      <c r="HDV137" s="60"/>
      <c r="HDW137" s="60"/>
      <c r="HDX137" s="60"/>
      <c r="HDY137" s="60"/>
      <c r="HDZ137" s="60"/>
      <c r="HEA137" s="60"/>
      <c r="HEB137" s="60"/>
      <c r="HEC137" s="60"/>
      <c r="HED137" s="60"/>
      <c r="HEE137" s="60"/>
      <c r="HEF137" s="60"/>
      <c r="HEG137" s="60"/>
      <c r="HEH137" s="60"/>
      <c r="HEI137" s="60"/>
      <c r="HEJ137" s="60"/>
      <c r="HEK137" s="60"/>
      <c r="HEL137" s="60"/>
      <c r="HEM137" s="60"/>
      <c r="HEN137" s="60"/>
      <c r="HEO137" s="60"/>
      <c r="HEP137" s="60"/>
      <c r="HEQ137" s="60"/>
      <c r="HER137" s="60"/>
      <c r="HES137" s="60"/>
      <c r="HET137" s="60"/>
      <c r="HEU137" s="60"/>
      <c r="HEV137" s="60"/>
      <c r="HEW137" s="60"/>
      <c r="HEX137" s="60"/>
      <c r="HEY137" s="60"/>
      <c r="HEZ137" s="60"/>
      <c r="HFA137" s="60"/>
      <c r="HFB137" s="60"/>
      <c r="HFC137" s="60"/>
      <c r="HFD137" s="60"/>
      <c r="HFE137" s="60"/>
      <c r="HFF137" s="60"/>
      <c r="HFG137" s="60"/>
      <c r="HFH137" s="60"/>
      <c r="HFI137" s="60"/>
      <c r="HFJ137" s="60"/>
      <c r="HFK137" s="60"/>
      <c r="HFL137" s="60"/>
      <c r="HFM137" s="60"/>
      <c r="HFN137" s="60"/>
      <c r="HFO137" s="60"/>
      <c r="HFP137" s="60"/>
      <c r="HFQ137" s="60"/>
      <c r="HFR137" s="60"/>
      <c r="HFS137" s="60"/>
      <c r="HFT137" s="60"/>
      <c r="HFU137" s="60"/>
      <c r="HFV137" s="60"/>
      <c r="HFW137" s="60"/>
      <c r="HFX137" s="60"/>
      <c r="HFY137" s="60"/>
      <c r="HFZ137" s="60"/>
      <c r="HGA137" s="60"/>
      <c r="HGB137" s="60"/>
      <c r="HGC137" s="60"/>
      <c r="HGD137" s="60"/>
      <c r="HGE137" s="60"/>
      <c r="HGF137" s="60"/>
      <c r="HGG137" s="60"/>
      <c r="HGH137" s="60"/>
      <c r="HGI137" s="60"/>
      <c r="HGJ137" s="60"/>
      <c r="HGK137" s="60"/>
      <c r="HGL137" s="60"/>
      <c r="HGM137" s="60"/>
      <c r="HGN137" s="60"/>
      <c r="HGO137" s="60"/>
      <c r="HGP137" s="60"/>
      <c r="HGQ137" s="60"/>
      <c r="HGR137" s="60"/>
      <c r="HGS137" s="60"/>
      <c r="HGT137" s="60"/>
      <c r="HGU137" s="60"/>
      <c r="HGV137" s="60"/>
      <c r="HGW137" s="60"/>
      <c r="HGX137" s="60"/>
      <c r="HGY137" s="60"/>
      <c r="HGZ137" s="60"/>
      <c r="HHA137" s="60"/>
      <c r="HHB137" s="60"/>
      <c r="HHC137" s="60"/>
      <c r="HHD137" s="60"/>
      <c r="HHE137" s="60"/>
      <c r="HHF137" s="60"/>
      <c r="HHG137" s="60"/>
      <c r="HHH137" s="60"/>
      <c r="HHI137" s="60"/>
      <c r="HHJ137" s="60"/>
      <c r="HHK137" s="60"/>
      <c r="HHL137" s="60"/>
      <c r="HHM137" s="60"/>
      <c r="HHN137" s="60"/>
      <c r="HHO137" s="60"/>
      <c r="HHP137" s="60"/>
      <c r="HHQ137" s="60"/>
      <c r="HHR137" s="60"/>
      <c r="HHS137" s="60"/>
      <c r="HHT137" s="60"/>
      <c r="HHU137" s="60"/>
      <c r="HHV137" s="60"/>
      <c r="HHW137" s="60"/>
      <c r="HHX137" s="60"/>
      <c r="HHY137" s="60"/>
      <c r="HHZ137" s="60"/>
      <c r="HIA137" s="60"/>
      <c r="HIB137" s="60"/>
      <c r="HIC137" s="60"/>
      <c r="HID137" s="60"/>
      <c r="HIE137" s="60"/>
      <c r="HIF137" s="60"/>
      <c r="HIG137" s="60"/>
      <c r="HIH137" s="60"/>
      <c r="HII137" s="60"/>
      <c r="HIJ137" s="60"/>
      <c r="HIK137" s="60"/>
      <c r="HIL137" s="60"/>
      <c r="HIM137" s="60"/>
      <c r="HIN137" s="60"/>
      <c r="HIO137" s="60"/>
      <c r="HIP137" s="60"/>
      <c r="HIQ137" s="60"/>
      <c r="HIR137" s="60"/>
      <c r="HIS137" s="60"/>
      <c r="HIT137" s="60"/>
      <c r="HIU137" s="60"/>
      <c r="HIV137" s="60"/>
      <c r="HIW137" s="60"/>
      <c r="HIX137" s="60"/>
      <c r="HIY137" s="60"/>
      <c r="HIZ137" s="60"/>
      <c r="HJA137" s="60"/>
      <c r="HJB137" s="60"/>
      <c r="HJC137" s="60"/>
      <c r="HJD137" s="60"/>
      <c r="HJE137" s="60"/>
      <c r="HJF137" s="60"/>
      <c r="HJG137" s="60"/>
      <c r="HJH137" s="60"/>
      <c r="HJI137" s="60"/>
      <c r="HJJ137" s="60"/>
      <c r="HJK137" s="60"/>
      <c r="HJL137" s="60"/>
      <c r="HJM137" s="60"/>
      <c r="HJN137" s="60"/>
      <c r="HJO137" s="60"/>
      <c r="HJP137" s="60"/>
      <c r="HJQ137" s="60"/>
      <c r="HJR137" s="60"/>
      <c r="HJS137" s="60"/>
      <c r="HJT137" s="60"/>
      <c r="HJU137" s="60"/>
      <c r="HJV137" s="60"/>
      <c r="HJW137" s="60"/>
      <c r="HJX137" s="60"/>
      <c r="HJY137" s="60"/>
      <c r="HJZ137" s="60"/>
      <c r="HKA137" s="60"/>
      <c r="HKB137" s="60"/>
      <c r="HKC137" s="60"/>
      <c r="HKD137" s="60"/>
      <c r="HKE137" s="60"/>
      <c r="HKF137" s="60"/>
      <c r="HKG137" s="60"/>
      <c r="HKH137" s="60"/>
      <c r="HKI137" s="60"/>
      <c r="HKJ137" s="60"/>
      <c r="HKK137" s="60"/>
      <c r="HKL137" s="60"/>
      <c r="HKM137" s="60"/>
      <c r="HKN137" s="60"/>
      <c r="HKO137" s="60"/>
      <c r="HKP137" s="60"/>
      <c r="HKQ137" s="60"/>
      <c r="HKR137" s="60"/>
      <c r="HKS137" s="60"/>
      <c r="HKT137" s="60"/>
      <c r="HKU137" s="60"/>
      <c r="HKV137" s="60"/>
      <c r="HKW137" s="60"/>
      <c r="HKX137" s="60"/>
      <c r="HKY137" s="60"/>
      <c r="HKZ137" s="60"/>
      <c r="HLA137" s="60"/>
      <c r="HLB137" s="60"/>
      <c r="HLC137" s="60"/>
      <c r="HLD137" s="60"/>
      <c r="HLE137" s="60"/>
      <c r="HLF137" s="60"/>
      <c r="HLG137" s="60"/>
      <c r="HLH137" s="60"/>
      <c r="HLI137" s="60"/>
      <c r="HLJ137" s="60"/>
      <c r="HLK137" s="60"/>
      <c r="HLL137" s="60"/>
      <c r="HLM137" s="60"/>
      <c r="HLN137" s="60"/>
      <c r="HLO137" s="60"/>
      <c r="HLP137" s="60"/>
      <c r="HLQ137" s="60"/>
      <c r="HLR137" s="60"/>
      <c r="HLS137" s="60"/>
      <c r="HLT137" s="60"/>
      <c r="HLU137" s="60"/>
      <c r="HLV137" s="60"/>
      <c r="HLW137" s="60"/>
      <c r="HLX137" s="60"/>
      <c r="HLY137" s="60"/>
      <c r="HLZ137" s="60"/>
      <c r="HMA137" s="60"/>
      <c r="HMB137" s="60"/>
      <c r="HMC137" s="60"/>
      <c r="HMD137" s="60"/>
      <c r="HME137" s="60"/>
      <c r="HMF137" s="60"/>
      <c r="HMG137" s="60"/>
      <c r="HMH137" s="60"/>
      <c r="HMI137" s="60"/>
      <c r="HMJ137" s="60"/>
      <c r="HMK137" s="60"/>
      <c r="HML137" s="60"/>
      <c r="HMM137" s="60"/>
      <c r="HMN137" s="60"/>
      <c r="HMO137" s="60"/>
      <c r="HMP137" s="60"/>
      <c r="HMQ137" s="60"/>
      <c r="HMR137" s="60"/>
      <c r="HMS137" s="60"/>
      <c r="HMT137" s="60"/>
      <c r="HMU137" s="60"/>
      <c r="HMV137" s="60"/>
      <c r="HMW137" s="60"/>
      <c r="HMX137" s="60"/>
      <c r="HMY137" s="60"/>
      <c r="HMZ137" s="60"/>
      <c r="HNA137" s="60"/>
      <c r="HNB137" s="60"/>
      <c r="HNC137" s="60"/>
      <c r="HND137" s="60"/>
      <c r="HNE137" s="60"/>
      <c r="HNF137" s="60"/>
      <c r="HNG137" s="60"/>
      <c r="HNH137" s="60"/>
      <c r="HNI137" s="60"/>
      <c r="HNJ137" s="60"/>
      <c r="HNK137" s="60"/>
      <c r="HNL137" s="60"/>
      <c r="HNM137" s="60"/>
      <c r="HNN137" s="60"/>
      <c r="HNO137" s="60"/>
      <c r="HNP137" s="60"/>
      <c r="HNQ137" s="60"/>
      <c r="HNR137" s="60"/>
      <c r="HNS137" s="60"/>
      <c r="HNT137" s="60"/>
      <c r="HNU137" s="60"/>
      <c r="HNV137" s="60"/>
      <c r="HNW137" s="60"/>
      <c r="HNX137" s="60"/>
      <c r="HNY137" s="60"/>
      <c r="HNZ137" s="60"/>
      <c r="HOA137" s="60"/>
      <c r="HOB137" s="60"/>
      <c r="HOC137" s="60"/>
      <c r="HOD137" s="60"/>
      <c r="HOE137" s="60"/>
      <c r="HOF137" s="60"/>
      <c r="HOG137" s="60"/>
      <c r="HOH137" s="60"/>
      <c r="HOI137" s="60"/>
      <c r="HOJ137" s="60"/>
      <c r="HOK137" s="60"/>
      <c r="HOL137" s="60"/>
      <c r="HOM137" s="60"/>
      <c r="HON137" s="60"/>
      <c r="HOO137" s="60"/>
      <c r="HOP137" s="60"/>
      <c r="HOQ137" s="60"/>
      <c r="HOR137" s="60"/>
      <c r="HOS137" s="60"/>
      <c r="HOT137" s="60"/>
      <c r="HOU137" s="60"/>
      <c r="HOV137" s="60"/>
      <c r="HOW137" s="60"/>
      <c r="HOX137" s="60"/>
      <c r="HOY137" s="60"/>
      <c r="HOZ137" s="60"/>
      <c r="HPA137" s="60"/>
      <c r="HPB137" s="60"/>
      <c r="HPC137" s="60"/>
      <c r="HPD137" s="60"/>
      <c r="HPE137" s="60"/>
      <c r="HPF137" s="60"/>
      <c r="HPG137" s="60"/>
      <c r="HPH137" s="60"/>
      <c r="HPI137" s="60"/>
      <c r="HPJ137" s="60"/>
      <c r="HPK137" s="60"/>
      <c r="HPL137" s="60"/>
      <c r="HPM137" s="60"/>
      <c r="HPN137" s="60"/>
      <c r="HPO137" s="60"/>
      <c r="HPP137" s="60"/>
      <c r="HPQ137" s="60"/>
      <c r="HPR137" s="60"/>
      <c r="HPS137" s="60"/>
      <c r="HPT137" s="60"/>
      <c r="HPU137" s="60"/>
      <c r="HPV137" s="60"/>
      <c r="HPW137" s="60"/>
      <c r="HPX137" s="60"/>
      <c r="HPY137" s="60"/>
      <c r="HPZ137" s="60"/>
      <c r="HQA137" s="60"/>
      <c r="HQB137" s="60"/>
      <c r="HQC137" s="60"/>
      <c r="HQD137" s="60"/>
      <c r="HQE137" s="60"/>
      <c r="HQF137" s="60"/>
      <c r="HQG137" s="60"/>
      <c r="HQH137" s="60"/>
      <c r="HQI137" s="60"/>
      <c r="HQJ137" s="60"/>
      <c r="HQK137" s="60"/>
      <c r="HQL137" s="60"/>
      <c r="HQM137" s="60"/>
      <c r="HQN137" s="60"/>
      <c r="HQO137" s="60"/>
      <c r="HQP137" s="60"/>
      <c r="HQQ137" s="60"/>
      <c r="HQR137" s="60"/>
      <c r="HQS137" s="60"/>
      <c r="HQT137" s="60"/>
      <c r="HQU137" s="60"/>
      <c r="HQV137" s="60"/>
      <c r="HQW137" s="60"/>
      <c r="HQX137" s="60"/>
      <c r="HQY137" s="60"/>
      <c r="HQZ137" s="60"/>
      <c r="HRA137" s="60"/>
      <c r="HRB137" s="60"/>
      <c r="HRC137" s="60"/>
      <c r="HRD137" s="60"/>
      <c r="HRE137" s="60"/>
      <c r="HRF137" s="60"/>
      <c r="HRG137" s="60"/>
      <c r="HRH137" s="60"/>
      <c r="HRI137" s="60"/>
      <c r="HRJ137" s="60"/>
      <c r="HRK137" s="60"/>
      <c r="HRL137" s="60"/>
      <c r="HRM137" s="60"/>
      <c r="HRN137" s="60"/>
      <c r="HRO137" s="60"/>
      <c r="HRP137" s="60"/>
      <c r="HRQ137" s="60"/>
      <c r="HRR137" s="60"/>
      <c r="HRS137" s="60"/>
      <c r="HRT137" s="60"/>
      <c r="HRU137" s="60"/>
      <c r="HRV137" s="60"/>
      <c r="HRW137" s="60"/>
      <c r="HRX137" s="60"/>
      <c r="HRY137" s="60"/>
      <c r="HRZ137" s="60"/>
      <c r="HSA137" s="60"/>
      <c r="HSB137" s="60"/>
      <c r="HSC137" s="60"/>
      <c r="HSD137" s="60"/>
      <c r="HSE137" s="60"/>
      <c r="HSF137" s="60"/>
      <c r="HSG137" s="60"/>
      <c r="HSH137" s="60"/>
      <c r="HSI137" s="60"/>
      <c r="HSJ137" s="60"/>
      <c r="HSK137" s="60"/>
      <c r="HSL137" s="60"/>
      <c r="HSM137" s="60"/>
      <c r="HSN137" s="60"/>
      <c r="HSO137" s="60"/>
      <c r="HSP137" s="60"/>
      <c r="HSQ137" s="60"/>
      <c r="HSR137" s="60"/>
      <c r="HSS137" s="60"/>
      <c r="HST137" s="60"/>
      <c r="HSU137" s="60"/>
      <c r="HSV137" s="60"/>
      <c r="HSW137" s="60"/>
      <c r="HSX137" s="60"/>
      <c r="HSY137" s="60"/>
      <c r="HSZ137" s="60"/>
      <c r="HTA137" s="60"/>
      <c r="HTB137" s="60"/>
      <c r="HTC137" s="60"/>
      <c r="HTD137" s="60"/>
      <c r="HTE137" s="60"/>
      <c r="HTF137" s="60"/>
      <c r="HTG137" s="60"/>
      <c r="HTH137" s="60"/>
      <c r="HTI137" s="60"/>
      <c r="HTJ137" s="60"/>
      <c r="HTK137" s="60"/>
      <c r="HTL137" s="60"/>
      <c r="HTM137" s="60"/>
      <c r="HTN137" s="60"/>
      <c r="HTO137" s="60"/>
      <c r="HTP137" s="60"/>
      <c r="HTQ137" s="60"/>
      <c r="HTR137" s="60"/>
      <c r="HTS137" s="60"/>
      <c r="HTT137" s="60"/>
      <c r="HTU137" s="60"/>
      <c r="HTV137" s="60"/>
      <c r="HTW137" s="60"/>
      <c r="HTX137" s="60"/>
      <c r="HTY137" s="60"/>
      <c r="HTZ137" s="60"/>
      <c r="HUA137" s="60"/>
      <c r="HUB137" s="60"/>
      <c r="HUC137" s="60"/>
      <c r="HUD137" s="60"/>
      <c r="HUE137" s="60"/>
      <c r="HUF137" s="60"/>
      <c r="HUG137" s="60"/>
      <c r="HUH137" s="60"/>
      <c r="HUI137" s="60"/>
      <c r="HUJ137" s="60"/>
      <c r="HUK137" s="60"/>
      <c r="HUL137" s="60"/>
      <c r="HUM137" s="60"/>
      <c r="HUN137" s="60"/>
      <c r="HUO137" s="60"/>
      <c r="HUP137" s="60"/>
      <c r="HUQ137" s="60"/>
      <c r="HUR137" s="60"/>
      <c r="HUS137" s="60"/>
      <c r="HUT137" s="60"/>
      <c r="HUU137" s="60"/>
      <c r="HUV137" s="60"/>
      <c r="HUW137" s="60"/>
      <c r="HUX137" s="60"/>
      <c r="HUY137" s="60"/>
      <c r="HUZ137" s="60"/>
    </row>
    <row r="138" spans="1:5980" s="78" customFormat="1" ht="15.6" x14ac:dyDescent="0.25">
      <c r="A138" s="142"/>
      <c r="B138" s="46" t="s">
        <v>96</v>
      </c>
      <c r="C138" s="139">
        <f t="shared" si="7"/>
        <v>241</v>
      </c>
      <c r="D138" s="139">
        <v>25</v>
      </c>
      <c r="E138" s="139">
        <v>25</v>
      </c>
      <c r="F138" s="139">
        <v>24</v>
      </c>
      <c r="G138" s="139">
        <v>20</v>
      </c>
      <c r="H138" s="139">
        <v>21</v>
      </c>
      <c r="I138" s="139">
        <v>10</v>
      </c>
      <c r="J138" s="139">
        <v>6</v>
      </c>
      <c r="K138" s="139">
        <v>6</v>
      </c>
      <c r="L138" s="139">
        <v>14</v>
      </c>
      <c r="M138" s="139">
        <v>28</v>
      </c>
      <c r="N138" s="139">
        <v>32</v>
      </c>
      <c r="O138" s="139">
        <v>30</v>
      </c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  <c r="CBP138" s="60"/>
      <c r="CBQ138" s="60"/>
      <c r="CBR138" s="60"/>
      <c r="CBS138" s="60"/>
      <c r="CBT138" s="60"/>
      <c r="CBU138" s="60"/>
      <c r="CBV138" s="60"/>
      <c r="CBW138" s="60"/>
      <c r="CBX138" s="60"/>
      <c r="CBY138" s="60"/>
      <c r="CBZ138" s="60"/>
      <c r="CCA138" s="60"/>
      <c r="CCB138" s="60"/>
      <c r="CCC138" s="60"/>
      <c r="CCD138" s="60"/>
      <c r="CCE138" s="60"/>
      <c r="CCF138" s="60"/>
      <c r="CCG138" s="60"/>
      <c r="CCH138" s="60"/>
      <c r="CCI138" s="60"/>
      <c r="CCJ138" s="60"/>
      <c r="CCK138" s="60"/>
      <c r="CCL138" s="60"/>
      <c r="CCM138" s="60"/>
      <c r="CCN138" s="60"/>
      <c r="CCO138" s="60"/>
      <c r="CCP138" s="60"/>
      <c r="CCQ138" s="60"/>
      <c r="CCR138" s="60"/>
      <c r="CCS138" s="60"/>
      <c r="CCT138" s="60"/>
      <c r="CCU138" s="60"/>
      <c r="CCV138" s="60"/>
      <c r="CCW138" s="60"/>
      <c r="CCX138" s="60"/>
      <c r="CCY138" s="60"/>
      <c r="CCZ138" s="60"/>
      <c r="CDA138" s="60"/>
      <c r="CDB138" s="60"/>
      <c r="CDC138" s="60"/>
      <c r="CDD138" s="60"/>
      <c r="CDE138" s="60"/>
      <c r="CDF138" s="60"/>
      <c r="CDG138" s="60"/>
      <c r="CDH138" s="60"/>
      <c r="CDI138" s="60"/>
      <c r="CDJ138" s="60"/>
      <c r="CDK138" s="60"/>
      <c r="CDL138" s="60"/>
      <c r="CDM138" s="60"/>
      <c r="CDN138" s="60"/>
      <c r="CDO138" s="60"/>
      <c r="CDP138" s="60"/>
      <c r="CDQ138" s="60"/>
      <c r="CDR138" s="60"/>
      <c r="CDS138" s="60"/>
      <c r="CDT138" s="60"/>
      <c r="CDU138" s="60"/>
      <c r="CDV138" s="60"/>
      <c r="CDW138" s="60"/>
      <c r="CDX138" s="60"/>
      <c r="CDY138" s="60"/>
      <c r="CDZ138" s="60"/>
      <c r="CEA138" s="60"/>
      <c r="CEB138" s="60"/>
      <c r="CEC138" s="60"/>
      <c r="CED138" s="60"/>
      <c r="CEE138" s="60"/>
      <c r="CEF138" s="60"/>
      <c r="CEG138" s="60"/>
      <c r="CEH138" s="60"/>
      <c r="CEI138" s="60"/>
      <c r="CEJ138" s="60"/>
      <c r="CEK138" s="60"/>
      <c r="CEL138" s="60"/>
      <c r="CEM138" s="60"/>
      <c r="CEN138" s="60"/>
      <c r="CEO138" s="60"/>
      <c r="CEP138" s="60"/>
      <c r="CEQ138" s="60"/>
      <c r="CER138" s="60"/>
      <c r="CES138" s="60"/>
      <c r="CET138" s="60"/>
      <c r="CEU138" s="60"/>
      <c r="CEV138" s="60"/>
      <c r="CEW138" s="60"/>
      <c r="CEX138" s="60"/>
      <c r="CEY138" s="60"/>
      <c r="CEZ138" s="60"/>
      <c r="CFA138" s="60"/>
      <c r="CFB138" s="60"/>
      <c r="CFC138" s="60"/>
      <c r="CFD138" s="60"/>
      <c r="CFE138" s="60"/>
      <c r="CFF138" s="60"/>
      <c r="CFG138" s="60"/>
      <c r="CFH138" s="60"/>
      <c r="CFI138" s="60"/>
      <c r="CFJ138" s="60"/>
      <c r="CFK138" s="60"/>
      <c r="CFL138" s="60"/>
      <c r="CFM138" s="60"/>
      <c r="CFN138" s="60"/>
      <c r="CFO138" s="60"/>
      <c r="CFP138" s="60"/>
      <c r="CFQ138" s="60"/>
      <c r="CFR138" s="60"/>
      <c r="CFS138" s="60"/>
      <c r="CFT138" s="60"/>
      <c r="CFU138" s="60"/>
      <c r="CFV138" s="60"/>
      <c r="CFW138" s="60"/>
      <c r="CFX138" s="60"/>
      <c r="CFY138" s="60"/>
      <c r="CFZ138" s="60"/>
      <c r="CGA138" s="60"/>
      <c r="CGB138" s="60"/>
      <c r="CGC138" s="60"/>
      <c r="CGD138" s="60"/>
      <c r="CGE138" s="60"/>
      <c r="CGF138" s="60"/>
      <c r="CGG138" s="60"/>
      <c r="CGH138" s="60"/>
      <c r="CGI138" s="60"/>
      <c r="CGJ138" s="60"/>
      <c r="CGK138" s="60"/>
      <c r="CGL138" s="60"/>
      <c r="CGM138" s="60"/>
      <c r="CGN138" s="60"/>
      <c r="CGO138" s="60"/>
      <c r="CGP138" s="60"/>
      <c r="CGQ138" s="60"/>
      <c r="CGR138" s="60"/>
      <c r="CGS138" s="60"/>
      <c r="CGT138" s="60"/>
      <c r="CGU138" s="60"/>
      <c r="CGV138" s="60"/>
      <c r="CGW138" s="60"/>
      <c r="CGX138" s="60"/>
      <c r="CGY138" s="60"/>
      <c r="CGZ138" s="60"/>
      <c r="CHA138" s="60"/>
      <c r="CHB138" s="60"/>
      <c r="CHC138" s="60"/>
      <c r="CHD138" s="60"/>
      <c r="CHE138" s="60"/>
      <c r="CHF138" s="60"/>
      <c r="CHG138" s="60"/>
      <c r="CHH138" s="60"/>
      <c r="CHI138" s="60"/>
      <c r="CHJ138" s="60"/>
      <c r="CHK138" s="60"/>
      <c r="CHL138" s="60"/>
      <c r="CHM138" s="60"/>
      <c r="CHN138" s="60"/>
      <c r="CHO138" s="60"/>
      <c r="CHP138" s="60"/>
      <c r="CHQ138" s="60"/>
      <c r="CHR138" s="60"/>
      <c r="CHS138" s="60"/>
      <c r="CHT138" s="60"/>
      <c r="CHU138" s="60"/>
      <c r="CHV138" s="60"/>
      <c r="CHW138" s="60"/>
      <c r="CHX138" s="60"/>
      <c r="CHY138" s="60"/>
      <c r="CHZ138" s="60"/>
      <c r="CIA138" s="60"/>
      <c r="CIB138" s="60"/>
      <c r="CIC138" s="60"/>
      <c r="CID138" s="60"/>
      <c r="CIE138" s="60"/>
      <c r="CIF138" s="60"/>
      <c r="CIG138" s="60"/>
      <c r="CIH138" s="60"/>
      <c r="CII138" s="60"/>
      <c r="CIJ138" s="60"/>
      <c r="CIK138" s="60"/>
      <c r="CIL138" s="60"/>
      <c r="CIM138" s="60"/>
      <c r="CIN138" s="60"/>
      <c r="CIO138" s="60"/>
      <c r="CIP138" s="60"/>
      <c r="CIQ138" s="60"/>
      <c r="CIR138" s="60"/>
      <c r="CIS138" s="60"/>
      <c r="CIT138" s="60"/>
      <c r="CIU138" s="60"/>
      <c r="CIV138" s="60"/>
      <c r="CIW138" s="60"/>
      <c r="CIX138" s="60"/>
      <c r="CIY138" s="60"/>
      <c r="CIZ138" s="60"/>
      <c r="CJA138" s="60"/>
      <c r="CJB138" s="60"/>
      <c r="CJC138" s="60"/>
      <c r="CJD138" s="60"/>
      <c r="CJE138" s="60"/>
      <c r="CJF138" s="60"/>
      <c r="CJG138" s="60"/>
      <c r="CJH138" s="60"/>
      <c r="CJI138" s="60"/>
      <c r="CJJ138" s="60"/>
      <c r="CJK138" s="60"/>
      <c r="CJL138" s="60"/>
      <c r="CJM138" s="60"/>
      <c r="CJN138" s="60"/>
      <c r="CJO138" s="60"/>
      <c r="CJP138" s="60"/>
      <c r="CJQ138" s="60"/>
      <c r="CJR138" s="60"/>
      <c r="CJS138" s="60"/>
      <c r="CJT138" s="60"/>
      <c r="CJU138" s="60"/>
      <c r="CJV138" s="60"/>
      <c r="CJW138" s="60"/>
      <c r="CJX138" s="60"/>
      <c r="CJY138" s="60"/>
      <c r="CJZ138" s="60"/>
      <c r="CKA138" s="60"/>
      <c r="CKB138" s="60"/>
      <c r="CKC138" s="60"/>
      <c r="CKD138" s="60"/>
      <c r="CKE138" s="60"/>
      <c r="CKF138" s="60"/>
      <c r="CKG138" s="60"/>
      <c r="CKH138" s="60"/>
      <c r="CKI138" s="60"/>
      <c r="CKJ138" s="60"/>
      <c r="CKK138" s="60"/>
      <c r="CKL138" s="60"/>
      <c r="CKM138" s="60"/>
      <c r="CKN138" s="60"/>
      <c r="CKO138" s="60"/>
      <c r="CKP138" s="60"/>
      <c r="CKQ138" s="60"/>
      <c r="CKR138" s="60"/>
      <c r="CKS138" s="60"/>
      <c r="CKT138" s="60"/>
      <c r="CKU138" s="60"/>
      <c r="CKV138" s="60"/>
      <c r="CKW138" s="60"/>
      <c r="CKX138" s="60"/>
      <c r="CKY138" s="60"/>
      <c r="CKZ138" s="60"/>
      <c r="CLA138" s="60"/>
      <c r="CLB138" s="60"/>
      <c r="CLC138" s="60"/>
      <c r="CLD138" s="60"/>
      <c r="CLE138" s="60"/>
      <c r="CLF138" s="60"/>
      <c r="CLG138" s="60"/>
      <c r="CLH138" s="60"/>
      <c r="CLI138" s="60"/>
      <c r="CLJ138" s="60"/>
      <c r="CLK138" s="60"/>
      <c r="CLL138" s="60"/>
      <c r="CLM138" s="60"/>
      <c r="CLN138" s="60"/>
      <c r="CLO138" s="60"/>
      <c r="CLP138" s="60"/>
      <c r="CLQ138" s="60"/>
      <c r="CLR138" s="60"/>
      <c r="CLS138" s="60"/>
      <c r="CLT138" s="60"/>
      <c r="CLU138" s="60"/>
      <c r="CLV138" s="60"/>
      <c r="CLW138" s="60"/>
      <c r="CLX138" s="60"/>
      <c r="CLY138" s="60"/>
      <c r="CLZ138" s="60"/>
      <c r="CMA138" s="60"/>
      <c r="CMB138" s="60"/>
      <c r="CMC138" s="60"/>
      <c r="CMD138" s="60"/>
      <c r="CME138" s="60"/>
      <c r="CMF138" s="60"/>
      <c r="CMG138" s="60"/>
      <c r="CMH138" s="60"/>
      <c r="CMI138" s="60"/>
      <c r="CMJ138" s="60"/>
      <c r="CMK138" s="60"/>
      <c r="CML138" s="60"/>
      <c r="CMM138" s="60"/>
      <c r="CMN138" s="60"/>
      <c r="CMO138" s="60"/>
      <c r="CMP138" s="60"/>
      <c r="CMQ138" s="60"/>
      <c r="CMR138" s="60"/>
      <c r="CMS138" s="60"/>
      <c r="CMT138" s="60"/>
      <c r="CMU138" s="60"/>
      <c r="CMV138" s="60"/>
      <c r="CMW138" s="60"/>
      <c r="CMX138" s="60"/>
      <c r="CMY138" s="60"/>
      <c r="CMZ138" s="60"/>
      <c r="CNA138" s="60"/>
      <c r="CNB138" s="60"/>
      <c r="CNC138" s="60"/>
      <c r="CND138" s="60"/>
      <c r="CNE138" s="60"/>
      <c r="CNF138" s="60"/>
      <c r="CNG138" s="60"/>
      <c r="CNH138" s="60"/>
      <c r="CNI138" s="60"/>
      <c r="CNJ138" s="60"/>
      <c r="CNK138" s="60"/>
      <c r="CNL138" s="60"/>
      <c r="CNM138" s="60"/>
      <c r="CNN138" s="60"/>
      <c r="CNO138" s="60"/>
      <c r="CNP138" s="60"/>
      <c r="CNQ138" s="60"/>
      <c r="CNR138" s="60"/>
      <c r="CNS138" s="60"/>
      <c r="CNT138" s="60"/>
      <c r="CNU138" s="60"/>
      <c r="CNV138" s="60"/>
      <c r="CNW138" s="60"/>
      <c r="CNX138" s="60"/>
      <c r="CNY138" s="60"/>
      <c r="CNZ138" s="60"/>
      <c r="COA138" s="60"/>
      <c r="COB138" s="60"/>
      <c r="COC138" s="60"/>
      <c r="COD138" s="60"/>
      <c r="COE138" s="60"/>
      <c r="COF138" s="60"/>
      <c r="COG138" s="60"/>
      <c r="COH138" s="60"/>
      <c r="COI138" s="60"/>
      <c r="COJ138" s="60"/>
      <c r="COK138" s="60"/>
      <c r="COL138" s="60"/>
      <c r="COM138" s="60"/>
      <c r="CON138" s="60"/>
      <c r="COO138" s="60"/>
      <c r="COP138" s="60"/>
      <c r="COQ138" s="60"/>
      <c r="COR138" s="60"/>
      <c r="COS138" s="60"/>
      <c r="COT138" s="60"/>
      <c r="COU138" s="60"/>
      <c r="COV138" s="60"/>
      <c r="COW138" s="60"/>
      <c r="COX138" s="60"/>
      <c r="COY138" s="60"/>
      <c r="COZ138" s="60"/>
      <c r="CPA138" s="60"/>
      <c r="CPB138" s="60"/>
      <c r="CPC138" s="60"/>
      <c r="CPD138" s="60"/>
      <c r="CPE138" s="60"/>
      <c r="CPF138" s="60"/>
      <c r="CPG138" s="60"/>
      <c r="CPH138" s="60"/>
      <c r="CPI138" s="60"/>
      <c r="CPJ138" s="60"/>
      <c r="CPK138" s="60"/>
      <c r="CPL138" s="60"/>
      <c r="CPM138" s="60"/>
      <c r="CPN138" s="60"/>
      <c r="CPO138" s="60"/>
      <c r="CPP138" s="60"/>
      <c r="CPQ138" s="60"/>
      <c r="CPR138" s="60"/>
      <c r="CPS138" s="60"/>
      <c r="CPT138" s="60"/>
      <c r="CPU138" s="60"/>
      <c r="CPV138" s="60"/>
      <c r="CPW138" s="60"/>
      <c r="CPX138" s="60"/>
      <c r="CPY138" s="60"/>
      <c r="CPZ138" s="60"/>
      <c r="CQA138" s="60"/>
      <c r="CQB138" s="60"/>
      <c r="CQC138" s="60"/>
      <c r="CQD138" s="60"/>
      <c r="CQE138" s="60"/>
      <c r="CQF138" s="60"/>
      <c r="CQG138" s="60"/>
      <c r="CQH138" s="60"/>
      <c r="CQI138" s="60"/>
      <c r="CQJ138" s="60"/>
      <c r="CQK138" s="60"/>
      <c r="CQL138" s="60"/>
      <c r="CQM138" s="60"/>
      <c r="CQN138" s="60"/>
      <c r="CQO138" s="60"/>
      <c r="CQP138" s="60"/>
      <c r="CQQ138" s="60"/>
      <c r="CQR138" s="60"/>
      <c r="CQS138" s="60"/>
      <c r="CQT138" s="60"/>
      <c r="CQU138" s="60"/>
      <c r="CQV138" s="60"/>
      <c r="CQW138" s="60"/>
      <c r="CQX138" s="60"/>
      <c r="CQY138" s="60"/>
      <c r="CQZ138" s="60"/>
      <c r="CRA138" s="60"/>
      <c r="CRB138" s="60"/>
      <c r="CRC138" s="60"/>
      <c r="CRD138" s="60"/>
      <c r="CRE138" s="60"/>
      <c r="CRF138" s="60"/>
      <c r="CRG138" s="60"/>
      <c r="CRH138" s="60"/>
      <c r="CRI138" s="60"/>
      <c r="CRJ138" s="60"/>
      <c r="CRK138" s="60"/>
      <c r="CRL138" s="60"/>
      <c r="CRM138" s="60"/>
      <c r="CRN138" s="60"/>
      <c r="CRO138" s="60"/>
      <c r="CRP138" s="60"/>
      <c r="CRQ138" s="60"/>
      <c r="CRR138" s="60"/>
      <c r="CRS138" s="60"/>
      <c r="CRT138" s="60"/>
      <c r="CRU138" s="60"/>
      <c r="CRV138" s="60"/>
      <c r="CRW138" s="60"/>
      <c r="CRX138" s="60"/>
      <c r="CRY138" s="60"/>
      <c r="CRZ138" s="60"/>
      <c r="CSA138" s="60"/>
      <c r="CSB138" s="60"/>
      <c r="CSC138" s="60"/>
      <c r="CSD138" s="60"/>
      <c r="CSE138" s="60"/>
      <c r="CSF138" s="60"/>
      <c r="CSG138" s="60"/>
      <c r="CSH138" s="60"/>
      <c r="CSI138" s="60"/>
      <c r="CSJ138" s="60"/>
      <c r="CSK138" s="60"/>
      <c r="CSL138" s="60"/>
      <c r="CSM138" s="60"/>
      <c r="CSN138" s="60"/>
      <c r="CSO138" s="60"/>
      <c r="CSP138" s="60"/>
      <c r="CSQ138" s="60"/>
      <c r="CSR138" s="60"/>
      <c r="CSS138" s="60"/>
      <c r="CST138" s="60"/>
      <c r="CSU138" s="60"/>
      <c r="CSV138" s="60"/>
      <c r="CSW138" s="60"/>
      <c r="CSX138" s="60"/>
      <c r="CSY138" s="60"/>
      <c r="CSZ138" s="60"/>
      <c r="CTA138" s="60"/>
      <c r="CTB138" s="60"/>
      <c r="CTC138" s="60"/>
      <c r="CTD138" s="60"/>
      <c r="CTE138" s="60"/>
      <c r="CTF138" s="60"/>
      <c r="CTG138" s="60"/>
      <c r="CTH138" s="60"/>
      <c r="CTI138" s="60"/>
      <c r="CTJ138" s="60"/>
      <c r="CTK138" s="60"/>
      <c r="CTL138" s="60"/>
      <c r="CTM138" s="60"/>
      <c r="CTN138" s="60"/>
      <c r="CTO138" s="60"/>
      <c r="CTP138" s="60"/>
      <c r="CTQ138" s="60"/>
      <c r="CTR138" s="60"/>
      <c r="CTS138" s="60"/>
      <c r="CTT138" s="60"/>
      <c r="CTU138" s="60"/>
      <c r="CTV138" s="60"/>
      <c r="CTW138" s="60"/>
      <c r="CTX138" s="60"/>
      <c r="CTY138" s="60"/>
      <c r="CTZ138" s="60"/>
      <c r="CUA138" s="60"/>
      <c r="CUB138" s="60"/>
      <c r="CUC138" s="60"/>
      <c r="CUD138" s="60"/>
      <c r="CUE138" s="60"/>
      <c r="CUF138" s="60"/>
      <c r="CUG138" s="60"/>
      <c r="CUH138" s="60"/>
      <c r="CUI138" s="60"/>
      <c r="CUJ138" s="60"/>
      <c r="CUK138" s="60"/>
      <c r="CUL138" s="60"/>
      <c r="CUM138" s="60"/>
      <c r="CUN138" s="60"/>
      <c r="CUO138" s="60"/>
      <c r="CUP138" s="60"/>
      <c r="CUQ138" s="60"/>
      <c r="CUR138" s="60"/>
      <c r="CUS138" s="60"/>
      <c r="CUT138" s="60"/>
      <c r="CUU138" s="60"/>
      <c r="CUV138" s="60"/>
      <c r="CUW138" s="60"/>
      <c r="CUX138" s="60"/>
      <c r="CUY138" s="60"/>
      <c r="CUZ138" s="60"/>
      <c r="CVA138" s="60"/>
      <c r="CVB138" s="60"/>
      <c r="CVC138" s="60"/>
      <c r="CVD138" s="60"/>
      <c r="CVE138" s="60"/>
      <c r="CVF138" s="60"/>
      <c r="CVG138" s="60"/>
      <c r="CVH138" s="60"/>
      <c r="CVI138" s="60"/>
      <c r="CVJ138" s="60"/>
      <c r="CVK138" s="60"/>
      <c r="CVL138" s="60"/>
      <c r="CVM138" s="60"/>
      <c r="CVN138" s="60"/>
      <c r="CVO138" s="60"/>
      <c r="CVP138" s="60"/>
      <c r="CVQ138" s="60"/>
      <c r="CVR138" s="60"/>
      <c r="CVS138" s="60"/>
      <c r="CVT138" s="60"/>
      <c r="CVU138" s="60"/>
      <c r="CVV138" s="60"/>
      <c r="CVW138" s="60"/>
      <c r="CVX138" s="60"/>
      <c r="CVY138" s="60"/>
      <c r="CVZ138" s="60"/>
      <c r="CWA138" s="60"/>
      <c r="CWB138" s="60"/>
      <c r="CWC138" s="60"/>
      <c r="CWD138" s="60"/>
      <c r="CWE138" s="60"/>
      <c r="CWF138" s="60"/>
      <c r="CWG138" s="60"/>
      <c r="CWH138" s="60"/>
      <c r="CWI138" s="60"/>
      <c r="CWJ138" s="60"/>
      <c r="CWK138" s="60"/>
      <c r="CWL138" s="60"/>
      <c r="CWM138" s="60"/>
      <c r="CWN138" s="60"/>
      <c r="CWO138" s="60"/>
      <c r="CWP138" s="60"/>
      <c r="CWQ138" s="60"/>
      <c r="CWR138" s="60"/>
      <c r="CWS138" s="60"/>
      <c r="CWT138" s="60"/>
      <c r="CWU138" s="60"/>
      <c r="CWV138" s="60"/>
      <c r="CWW138" s="60"/>
      <c r="CWX138" s="60"/>
      <c r="CWY138" s="60"/>
      <c r="CWZ138" s="60"/>
      <c r="CXA138" s="60"/>
      <c r="CXB138" s="60"/>
      <c r="CXC138" s="60"/>
      <c r="CXD138" s="60"/>
      <c r="CXE138" s="60"/>
      <c r="CXF138" s="60"/>
      <c r="CXG138" s="60"/>
      <c r="CXH138" s="60"/>
      <c r="CXI138" s="60"/>
      <c r="CXJ138" s="60"/>
      <c r="CXK138" s="60"/>
      <c r="CXL138" s="60"/>
      <c r="CXM138" s="60"/>
      <c r="CXN138" s="60"/>
      <c r="CXO138" s="60"/>
      <c r="CXP138" s="60"/>
      <c r="CXQ138" s="60"/>
      <c r="CXR138" s="60"/>
      <c r="CXS138" s="60"/>
      <c r="CXT138" s="60"/>
      <c r="CXU138" s="60"/>
      <c r="CXV138" s="60"/>
      <c r="CXW138" s="60"/>
      <c r="CXX138" s="60"/>
      <c r="CXY138" s="60"/>
      <c r="CXZ138" s="60"/>
      <c r="CYA138" s="60"/>
      <c r="CYB138" s="60"/>
      <c r="CYC138" s="60"/>
      <c r="CYD138" s="60"/>
      <c r="CYE138" s="60"/>
      <c r="CYF138" s="60"/>
      <c r="CYG138" s="60"/>
      <c r="CYH138" s="60"/>
      <c r="CYI138" s="60"/>
      <c r="CYJ138" s="60"/>
      <c r="CYK138" s="60"/>
      <c r="CYL138" s="60"/>
      <c r="CYM138" s="60"/>
      <c r="CYN138" s="60"/>
      <c r="CYO138" s="60"/>
      <c r="CYP138" s="60"/>
      <c r="CYQ138" s="60"/>
      <c r="CYR138" s="60"/>
      <c r="CYS138" s="60"/>
      <c r="CYT138" s="60"/>
      <c r="CYU138" s="60"/>
      <c r="CYV138" s="60"/>
      <c r="CYW138" s="60"/>
      <c r="CYX138" s="60"/>
      <c r="CYY138" s="60"/>
      <c r="CYZ138" s="60"/>
      <c r="CZA138" s="60"/>
      <c r="CZB138" s="60"/>
      <c r="CZC138" s="60"/>
      <c r="CZD138" s="60"/>
      <c r="CZE138" s="60"/>
      <c r="CZF138" s="60"/>
      <c r="CZG138" s="60"/>
      <c r="CZH138" s="60"/>
      <c r="CZI138" s="60"/>
      <c r="CZJ138" s="60"/>
      <c r="CZK138" s="60"/>
      <c r="CZL138" s="60"/>
      <c r="CZM138" s="60"/>
      <c r="CZN138" s="60"/>
      <c r="CZO138" s="60"/>
      <c r="CZP138" s="60"/>
      <c r="CZQ138" s="60"/>
      <c r="CZR138" s="60"/>
      <c r="CZS138" s="60"/>
      <c r="CZT138" s="60"/>
      <c r="CZU138" s="60"/>
      <c r="CZV138" s="60"/>
      <c r="CZW138" s="60"/>
      <c r="CZX138" s="60"/>
      <c r="CZY138" s="60"/>
      <c r="CZZ138" s="60"/>
      <c r="DAA138" s="60"/>
      <c r="DAB138" s="60"/>
      <c r="DAC138" s="60"/>
      <c r="DAD138" s="60"/>
      <c r="DAE138" s="60"/>
      <c r="DAF138" s="60"/>
      <c r="DAG138" s="60"/>
      <c r="DAH138" s="60"/>
      <c r="DAI138" s="60"/>
      <c r="DAJ138" s="60"/>
      <c r="DAK138" s="60"/>
      <c r="DAL138" s="60"/>
      <c r="DAM138" s="60"/>
      <c r="DAN138" s="60"/>
      <c r="DAO138" s="60"/>
      <c r="DAP138" s="60"/>
      <c r="DAQ138" s="60"/>
      <c r="DAR138" s="60"/>
      <c r="DAS138" s="60"/>
      <c r="DAT138" s="60"/>
      <c r="DAU138" s="60"/>
      <c r="DAV138" s="60"/>
      <c r="DAW138" s="60"/>
      <c r="DAX138" s="60"/>
      <c r="DAY138" s="60"/>
      <c r="DAZ138" s="60"/>
      <c r="DBA138" s="60"/>
      <c r="DBB138" s="60"/>
      <c r="DBC138" s="60"/>
      <c r="DBD138" s="60"/>
      <c r="DBE138" s="60"/>
      <c r="DBF138" s="60"/>
      <c r="DBG138" s="60"/>
      <c r="DBH138" s="60"/>
      <c r="DBI138" s="60"/>
      <c r="DBJ138" s="60"/>
      <c r="DBK138" s="60"/>
      <c r="DBL138" s="60"/>
      <c r="DBM138" s="60"/>
      <c r="DBN138" s="60"/>
      <c r="DBO138" s="60"/>
      <c r="DBP138" s="60"/>
      <c r="DBQ138" s="60"/>
      <c r="DBR138" s="60"/>
      <c r="DBS138" s="60"/>
      <c r="DBT138" s="60"/>
      <c r="DBU138" s="60"/>
      <c r="DBV138" s="60"/>
      <c r="DBW138" s="60"/>
      <c r="DBX138" s="60"/>
      <c r="DBY138" s="60"/>
      <c r="DBZ138" s="60"/>
      <c r="DCA138" s="60"/>
      <c r="DCB138" s="60"/>
      <c r="DCC138" s="60"/>
      <c r="DCD138" s="60"/>
      <c r="DCE138" s="60"/>
      <c r="DCF138" s="60"/>
      <c r="DCG138" s="60"/>
      <c r="DCH138" s="60"/>
      <c r="DCI138" s="60"/>
      <c r="DCJ138" s="60"/>
      <c r="DCK138" s="60"/>
      <c r="DCL138" s="60"/>
      <c r="DCM138" s="60"/>
      <c r="DCN138" s="60"/>
      <c r="DCO138" s="60"/>
      <c r="DCP138" s="60"/>
      <c r="DCQ138" s="60"/>
      <c r="DCR138" s="60"/>
      <c r="DCS138" s="60"/>
      <c r="DCT138" s="60"/>
      <c r="DCU138" s="60"/>
      <c r="DCV138" s="60"/>
      <c r="DCW138" s="60"/>
      <c r="DCX138" s="60"/>
      <c r="DCY138" s="60"/>
      <c r="DCZ138" s="60"/>
      <c r="DDA138" s="60"/>
      <c r="DDB138" s="60"/>
      <c r="DDC138" s="60"/>
      <c r="DDD138" s="60"/>
      <c r="DDE138" s="60"/>
      <c r="DDF138" s="60"/>
      <c r="DDG138" s="60"/>
      <c r="DDH138" s="60"/>
      <c r="DDI138" s="60"/>
      <c r="DDJ138" s="60"/>
      <c r="DDK138" s="60"/>
      <c r="DDL138" s="60"/>
      <c r="DDM138" s="60"/>
      <c r="DDN138" s="60"/>
      <c r="DDO138" s="60"/>
      <c r="DDP138" s="60"/>
      <c r="DDQ138" s="60"/>
      <c r="DDR138" s="60"/>
      <c r="DDS138" s="60"/>
      <c r="DDT138" s="60"/>
      <c r="DDU138" s="60"/>
      <c r="DDV138" s="60"/>
      <c r="DDW138" s="60"/>
      <c r="DDX138" s="60"/>
      <c r="DDY138" s="60"/>
      <c r="DDZ138" s="60"/>
      <c r="DEA138" s="60"/>
      <c r="DEB138" s="60"/>
      <c r="DEC138" s="60"/>
      <c r="DED138" s="60"/>
      <c r="DEE138" s="60"/>
      <c r="DEF138" s="60"/>
      <c r="DEG138" s="60"/>
      <c r="DEH138" s="60"/>
      <c r="DEI138" s="60"/>
      <c r="DEJ138" s="60"/>
      <c r="DEK138" s="60"/>
      <c r="DEL138" s="60"/>
      <c r="DEM138" s="60"/>
      <c r="DEN138" s="60"/>
      <c r="DEO138" s="60"/>
      <c r="DEP138" s="60"/>
      <c r="DEQ138" s="60"/>
      <c r="DER138" s="60"/>
      <c r="DES138" s="60"/>
      <c r="DET138" s="60"/>
      <c r="DEU138" s="60"/>
      <c r="DEV138" s="60"/>
      <c r="DEW138" s="60"/>
      <c r="DEX138" s="60"/>
      <c r="DEY138" s="60"/>
      <c r="DEZ138" s="60"/>
      <c r="DFA138" s="60"/>
      <c r="DFB138" s="60"/>
      <c r="DFC138" s="60"/>
      <c r="DFD138" s="60"/>
      <c r="DFE138" s="60"/>
      <c r="DFF138" s="60"/>
      <c r="DFG138" s="60"/>
      <c r="DFH138" s="60"/>
      <c r="DFI138" s="60"/>
      <c r="DFJ138" s="60"/>
      <c r="DFK138" s="60"/>
      <c r="DFL138" s="60"/>
      <c r="DFM138" s="60"/>
      <c r="DFN138" s="60"/>
      <c r="DFO138" s="60"/>
      <c r="DFP138" s="60"/>
      <c r="DFQ138" s="60"/>
      <c r="DFR138" s="60"/>
      <c r="DFS138" s="60"/>
      <c r="DFT138" s="60"/>
      <c r="DFU138" s="60"/>
      <c r="DFV138" s="60"/>
      <c r="DFW138" s="60"/>
      <c r="DFX138" s="60"/>
      <c r="DFY138" s="60"/>
      <c r="DFZ138" s="60"/>
      <c r="DGA138" s="60"/>
      <c r="DGB138" s="60"/>
      <c r="DGC138" s="60"/>
      <c r="DGD138" s="60"/>
      <c r="DGE138" s="60"/>
      <c r="DGF138" s="60"/>
      <c r="DGG138" s="60"/>
      <c r="DGH138" s="60"/>
      <c r="DGI138" s="60"/>
      <c r="DGJ138" s="60"/>
      <c r="DGK138" s="60"/>
      <c r="DGL138" s="60"/>
      <c r="DGM138" s="60"/>
      <c r="DGN138" s="60"/>
      <c r="DGO138" s="60"/>
      <c r="DGP138" s="60"/>
      <c r="DGQ138" s="60"/>
      <c r="DGR138" s="60"/>
      <c r="DGS138" s="60"/>
      <c r="DGT138" s="60"/>
      <c r="DGU138" s="60"/>
      <c r="DGV138" s="60"/>
      <c r="DGW138" s="60"/>
      <c r="DGX138" s="60"/>
      <c r="DGY138" s="60"/>
      <c r="DGZ138" s="60"/>
      <c r="DHA138" s="60"/>
      <c r="DHB138" s="60"/>
      <c r="DHC138" s="60"/>
      <c r="DHD138" s="60"/>
      <c r="DHE138" s="60"/>
      <c r="DHF138" s="60"/>
      <c r="DHG138" s="60"/>
      <c r="DHH138" s="60"/>
      <c r="DHI138" s="60"/>
      <c r="DHJ138" s="60"/>
      <c r="DHK138" s="60"/>
      <c r="DHL138" s="60"/>
      <c r="DHM138" s="60"/>
      <c r="DHN138" s="60"/>
      <c r="DHO138" s="60"/>
      <c r="DHP138" s="60"/>
      <c r="DHQ138" s="60"/>
      <c r="DHR138" s="60"/>
      <c r="DHS138" s="60"/>
      <c r="DHT138" s="60"/>
      <c r="DHU138" s="60"/>
      <c r="DHV138" s="60"/>
      <c r="DHW138" s="60"/>
      <c r="DHX138" s="60"/>
      <c r="DHY138" s="60"/>
      <c r="DHZ138" s="60"/>
      <c r="DIA138" s="60"/>
      <c r="DIB138" s="60"/>
      <c r="DIC138" s="60"/>
      <c r="DID138" s="60"/>
      <c r="DIE138" s="60"/>
      <c r="DIF138" s="60"/>
      <c r="DIG138" s="60"/>
      <c r="DIH138" s="60"/>
      <c r="DII138" s="60"/>
      <c r="DIJ138" s="60"/>
      <c r="DIK138" s="60"/>
      <c r="DIL138" s="60"/>
      <c r="DIM138" s="60"/>
      <c r="DIN138" s="60"/>
      <c r="DIO138" s="60"/>
      <c r="DIP138" s="60"/>
      <c r="DIQ138" s="60"/>
      <c r="DIR138" s="60"/>
      <c r="DIS138" s="60"/>
      <c r="DIT138" s="60"/>
      <c r="DIU138" s="60"/>
      <c r="DIV138" s="60"/>
      <c r="DIW138" s="60"/>
      <c r="DIX138" s="60"/>
      <c r="DIY138" s="60"/>
      <c r="DIZ138" s="60"/>
      <c r="DJA138" s="60"/>
      <c r="DJB138" s="60"/>
      <c r="DJC138" s="60"/>
      <c r="DJD138" s="60"/>
      <c r="DJE138" s="60"/>
      <c r="DJF138" s="60"/>
      <c r="DJG138" s="60"/>
      <c r="DJH138" s="60"/>
      <c r="DJI138" s="60"/>
      <c r="DJJ138" s="60"/>
      <c r="DJK138" s="60"/>
      <c r="DJL138" s="60"/>
      <c r="DJM138" s="60"/>
      <c r="DJN138" s="60"/>
      <c r="DJO138" s="60"/>
      <c r="DJP138" s="60"/>
      <c r="DJQ138" s="60"/>
      <c r="DJR138" s="60"/>
      <c r="DJS138" s="60"/>
      <c r="DJT138" s="60"/>
      <c r="DJU138" s="60"/>
      <c r="DJV138" s="60"/>
      <c r="DJW138" s="60"/>
      <c r="DJX138" s="60"/>
      <c r="DJY138" s="60"/>
      <c r="DJZ138" s="60"/>
      <c r="DKA138" s="60"/>
      <c r="DKB138" s="60"/>
      <c r="DKC138" s="60"/>
      <c r="DKD138" s="60"/>
      <c r="DKE138" s="60"/>
      <c r="DKF138" s="60"/>
      <c r="DKG138" s="60"/>
      <c r="DKH138" s="60"/>
      <c r="DKI138" s="60"/>
      <c r="DKJ138" s="60"/>
      <c r="DKK138" s="60"/>
      <c r="DKL138" s="60"/>
      <c r="DKM138" s="60"/>
      <c r="DKN138" s="60"/>
      <c r="DKO138" s="60"/>
      <c r="DKP138" s="60"/>
      <c r="DKQ138" s="60"/>
      <c r="DKR138" s="60"/>
      <c r="DKS138" s="60"/>
      <c r="DKT138" s="60"/>
      <c r="DKU138" s="60"/>
      <c r="DKV138" s="60"/>
      <c r="DKW138" s="60"/>
      <c r="DKX138" s="60"/>
      <c r="DKY138" s="60"/>
      <c r="DKZ138" s="60"/>
      <c r="DLA138" s="60"/>
      <c r="DLB138" s="60"/>
      <c r="DLC138" s="60"/>
      <c r="DLD138" s="60"/>
      <c r="DLE138" s="60"/>
      <c r="DLF138" s="60"/>
      <c r="DLG138" s="60"/>
      <c r="DLH138" s="60"/>
      <c r="DLI138" s="60"/>
      <c r="DLJ138" s="60"/>
      <c r="DLK138" s="60"/>
      <c r="DLL138" s="60"/>
      <c r="DLM138" s="60"/>
      <c r="DLN138" s="60"/>
      <c r="DLO138" s="60"/>
      <c r="DLP138" s="60"/>
      <c r="DLQ138" s="60"/>
      <c r="DLR138" s="60"/>
      <c r="DLS138" s="60"/>
      <c r="DLT138" s="60"/>
      <c r="DLU138" s="60"/>
      <c r="DLV138" s="60"/>
      <c r="DLW138" s="60"/>
      <c r="DLX138" s="60"/>
      <c r="DLY138" s="60"/>
      <c r="DLZ138" s="60"/>
      <c r="DMA138" s="60"/>
      <c r="DMB138" s="60"/>
      <c r="DMC138" s="60"/>
      <c r="DMD138" s="60"/>
      <c r="DME138" s="60"/>
      <c r="DMF138" s="60"/>
      <c r="DMG138" s="60"/>
      <c r="DMH138" s="60"/>
      <c r="DMI138" s="60"/>
      <c r="DMJ138" s="60"/>
      <c r="DMK138" s="60"/>
      <c r="DML138" s="60"/>
      <c r="DMM138" s="60"/>
      <c r="DMN138" s="60"/>
      <c r="DMO138" s="60"/>
      <c r="DMP138" s="60"/>
      <c r="DMQ138" s="60"/>
      <c r="DMR138" s="60"/>
      <c r="DMS138" s="60"/>
      <c r="DMT138" s="60"/>
      <c r="DMU138" s="60"/>
      <c r="DMV138" s="60"/>
      <c r="DMW138" s="60"/>
      <c r="DMX138" s="60"/>
      <c r="DMY138" s="60"/>
      <c r="DMZ138" s="60"/>
      <c r="DNA138" s="60"/>
      <c r="DNB138" s="60"/>
      <c r="DNC138" s="60"/>
      <c r="DND138" s="60"/>
      <c r="DNE138" s="60"/>
      <c r="DNF138" s="60"/>
      <c r="DNG138" s="60"/>
      <c r="DNH138" s="60"/>
      <c r="DNI138" s="60"/>
      <c r="DNJ138" s="60"/>
      <c r="DNK138" s="60"/>
      <c r="DNL138" s="60"/>
      <c r="DNM138" s="60"/>
      <c r="DNN138" s="60"/>
      <c r="DNO138" s="60"/>
      <c r="DNP138" s="60"/>
      <c r="DNQ138" s="60"/>
      <c r="DNR138" s="60"/>
      <c r="DNS138" s="60"/>
      <c r="DNT138" s="60"/>
      <c r="DNU138" s="60"/>
      <c r="DNV138" s="60"/>
      <c r="DNW138" s="60"/>
      <c r="DNX138" s="60"/>
      <c r="DNY138" s="60"/>
      <c r="DNZ138" s="60"/>
      <c r="DOA138" s="60"/>
      <c r="DOB138" s="60"/>
      <c r="DOC138" s="60"/>
      <c r="DOD138" s="60"/>
      <c r="DOE138" s="60"/>
      <c r="DOF138" s="60"/>
      <c r="DOG138" s="60"/>
      <c r="DOH138" s="60"/>
      <c r="DOI138" s="60"/>
      <c r="DOJ138" s="60"/>
      <c r="DOK138" s="60"/>
      <c r="DOL138" s="60"/>
      <c r="DOM138" s="60"/>
      <c r="DON138" s="60"/>
      <c r="DOO138" s="60"/>
      <c r="DOP138" s="60"/>
      <c r="DOQ138" s="60"/>
      <c r="DOR138" s="60"/>
      <c r="DOS138" s="60"/>
      <c r="DOT138" s="60"/>
      <c r="DOU138" s="60"/>
      <c r="DOV138" s="60"/>
      <c r="DOW138" s="60"/>
      <c r="DOX138" s="60"/>
      <c r="DOY138" s="60"/>
      <c r="DOZ138" s="60"/>
      <c r="DPA138" s="60"/>
      <c r="DPB138" s="60"/>
      <c r="DPC138" s="60"/>
      <c r="DPD138" s="60"/>
      <c r="DPE138" s="60"/>
      <c r="DPF138" s="60"/>
      <c r="DPG138" s="60"/>
      <c r="DPH138" s="60"/>
      <c r="DPI138" s="60"/>
      <c r="DPJ138" s="60"/>
      <c r="DPK138" s="60"/>
      <c r="DPL138" s="60"/>
      <c r="DPM138" s="60"/>
      <c r="DPN138" s="60"/>
      <c r="DPO138" s="60"/>
      <c r="DPP138" s="60"/>
      <c r="DPQ138" s="60"/>
      <c r="DPR138" s="60"/>
      <c r="DPS138" s="60"/>
      <c r="DPT138" s="60"/>
      <c r="DPU138" s="60"/>
      <c r="DPV138" s="60"/>
      <c r="DPW138" s="60"/>
      <c r="DPX138" s="60"/>
      <c r="DPY138" s="60"/>
      <c r="DPZ138" s="60"/>
      <c r="DQA138" s="60"/>
      <c r="DQB138" s="60"/>
      <c r="DQC138" s="60"/>
      <c r="DQD138" s="60"/>
      <c r="DQE138" s="60"/>
      <c r="DQF138" s="60"/>
      <c r="DQG138" s="60"/>
      <c r="DQH138" s="60"/>
      <c r="DQI138" s="60"/>
      <c r="DQJ138" s="60"/>
      <c r="DQK138" s="60"/>
      <c r="DQL138" s="60"/>
      <c r="DQM138" s="60"/>
      <c r="DQN138" s="60"/>
      <c r="DQO138" s="60"/>
      <c r="DQP138" s="60"/>
      <c r="DQQ138" s="60"/>
      <c r="DQR138" s="60"/>
      <c r="DQS138" s="60"/>
      <c r="DQT138" s="60"/>
      <c r="DQU138" s="60"/>
      <c r="DQV138" s="60"/>
      <c r="DQW138" s="60"/>
      <c r="DQX138" s="60"/>
      <c r="DQY138" s="60"/>
      <c r="DQZ138" s="60"/>
      <c r="DRA138" s="60"/>
      <c r="DRB138" s="60"/>
      <c r="DRC138" s="60"/>
      <c r="DRD138" s="60"/>
      <c r="DRE138" s="60"/>
      <c r="DRF138" s="60"/>
      <c r="DRG138" s="60"/>
      <c r="DRH138" s="60"/>
      <c r="DRI138" s="60"/>
      <c r="DRJ138" s="60"/>
      <c r="DRK138" s="60"/>
      <c r="DRL138" s="60"/>
      <c r="DRM138" s="60"/>
      <c r="DRN138" s="60"/>
      <c r="DRO138" s="60"/>
      <c r="DRP138" s="60"/>
      <c r="DRQ138" s="60"/>
      <c r="DRR138" s="60"/>
      <c r="DRS138" s="60"/>
      <c r="DRT138" s="60"/>
      <c r="DRU138" s="60"/>
      <c r="DRV138" s="60"/>
      <c r="DRW138" s="60"/>
      <c r="DRX138" s="60"/>
      <c r="DRY138" s="60"/>
      <c r="DRZ138" s="60"/>
      <c r="DSA138" s="60"/>
      <c r="DSB138" s="60"/>
      <c r="DSC138" s="60"/>
      <c r="DSD138" s="60"/>
      <c r="DSE138" s="60"/>
      <c r="DSF138" s="60"/>
      <c r="DSG138" s="60"/>
      <c r="DSH138" s="60"/>
      <c r="DSI138" s="60"/>
      <c r="DSJ138" s="60"/>
      <c r="DSK138" s="60"/>
      <c r="DSL138" s="60"/>
      <c r="DSM138" s="60"/>
      <c r="DSN138" s="60"/>
      <c r="DSO138" s="60"/>
      <c r="DSP138" s="60"/>
      <c r="DSQ138" s="60"/>
      <c r="DSR138" s="60"/>
      <c r="DSS138" s="60"/>
      <c r="DST138" s="60"/>
      <c r="DSU138" s="60"/>
      <c r="DSV138" s="60"/>
      <c r="DSW138" s="60"/>
      <c r="DSX138" s="60"/>
      <c r="DSY138" s="60"/>
      <c r="DSZ138" s="60"/>
      <c r="DTA138" s="60"/>
      <c r="DTB138" s="60"/>
      <c r="DTC138" s="60"/>
      <c r="DTD138" s="60"/>
      <c r="DTE138" s="60"/>
      <c r="DTF138" s="60"/>
      <c r="DTG138" s="60"/>
      <c r="DTH138" s="60"/>
      <c r="DTI138" s="60"/>
      <c r="DTJ138" s="60"/>
      <c r="DTK138" s="60"/>
      <c r="DTL138" s="60"/>
      <c r="DTM138" s="60"/>
      <c r="DTN138" s="60"/>
      <c r="DTO138" s="60"/>
      <c r="DTP138" s="60"/>
      <c r="DTQ138" s="60"/>
      <c r="DTR138" s="60"/>
      <c r="DTS138" s="60"/>
      <c r="DTT138" s="60"/>
      <c r="DTU138" s="60"/>
      <c r="DTV138" s="60"/>
      <c r="DTW138" s="60"/>
      <c r="DTX138" s="60"/>
      <c r="DTY138" s="60"/>
      <c r="DTZ138" s="60"/>
      <c r="DUA138" s="60"/>
      <c r="DUB138" s="60"/>
      <c r="DUC138" s="60"/>
      <c r="DUD138" s="60"/>
      <c r="DUE138" s="60"/>
      <c r="DUF138" s="60"/>
      <c r="DUG138" s="60"/>
      <c r="DUH138" s="60"/>
      <c r="DUI138" s="60"/>
      <c r="DUJ138" s="60"/>
      <c r="DUK138" s="60"/>
      <c r="DUL138" s="60"/>
      <c r="DUM138" s="60"/>
      <c r="DUN138" s="60"/>
      <c r="DUO138" s="60"/>
      <c r="DUP138" s="60"/>
      <c r="DUQ138" s="60"/>
      <c r="DUR138" s="60"/>
      <c r="DUS138" s="60"/>
      <c r="DUT138" s="60"/>
      <c r="DUU138" s="60"/>
      <c r="DUV138" s="60"/>
      <c r="DUW138" s="60"/>
      <c r="DUX138" s="60"/>
      <c r="DUY138" s="60"/>
      <c r="DUZ138" s="60"/>
      <c r="DVA138" s="60"/>
      <c r="DVB138" s="60"/>
      <c r="DVC138" s="60"/>
      <c r="DVD138" s="60"/>
      <c r="DVE138" s="60"/>
      <c r="DVF138" s="60"/>
      <c r="DVG138" s="60"/>
      <c r="DVH138" s="60"/>
      <c r="DVI138" s="60"/>
      <c r="DVJ138" s="60"/>
      <c r="DVK138" s="60"/>
      <c r="DVL138" s="60"/>
      <c r="DVM138" s="60"/>
      <c r="DVN138" s="60"/>
      <c r="DVO138" s="60"/>
      <c r="DVP138" s="60"/>
      <c r="DVQ138" s="60"/>
      <c r="DVR138" s="60"/>
      <c r="DVS138" s="60"/>
      <c r="DVT138" s="60"/>
      <c r="DVU138" s="60"/>
      <c r="DVV138" s="60"/>
      <c r="DVW138" s="60"/>
      <c r="DVX138" s="60"/>
      <c r="DVY138" s="60"/>
      <c r="DVZ138" s="60"/>
      <c r="DWA138" s="60"/>
      <c r="DWB138" s="60"/>
      <c r="DWC138" s="60"/>
      <c r="DWD138" s="60"/>
      <c r="DWE138" s="60"/>
      <c r="DWF138" s="60"/>
      <c r="DWG138" s="60"/>
      <c r="DWH138" s="60"/>
      <c r="DWI138" s="60"/>
      <c r="DWJ138" s="60"/>
      <c r="DWK138" s="60"/>
      <c r="DWL138" s="60"/>
      <c r="DWM138" s="60"/>
      <c r="DWN138" s="60"/>
      <c r="DWO138" s="60"/>
      <c r="DWP138" s="60"/>
      <c r="DWQ138" s="60"/>
      <c r="DWR138" s="60"/>
      <c r="DWS138" s="60"/>
      <c r="DWT138" s="60"/>
      <c r="DWU138" s="60"/>
      <c r="DWV138" s="60"/>
      <c r="DWW138" s="60"/>
      <c r="DWX138" s="60"/>
      <c r="DWY138" s="60"/>
      <c r="DWZ138" s="60"/>
      <c r="DXA138" s="60"/>
      <c r="DXB138" s="60"/>
      <c r="DXC138" s="60"/>
      <c r="DXD138" s="60"/>
      <c r="DXE138" s="60"/>
      <c r="DXF138" s="60"/>
      <c r="DXG138" s="60"/>
      <c r="DXH138" s="60"/>
      <c r="DXI138" s="60"/>
      <c r="DXJ138" s="60"/>
      <c r="DXK138" s="60"/>
      <c r="DXL138" s="60"/>
      <c r="DXM138" s="60"/>
      <c r="DXN138" s="60"/>
      <c r="DXO138" s="60"/>
      <c r="DXP138" s="60"/>
      <c r="DXQ138" s="60"/>
      <c r="DXR138" s="60"/>
      <c r="DXS138" s="60"/>
      <c r="DXT138" s="60"/>
      <c r="DXU138" s="60"/>
      <c r="DXV138" s="60"/>
      <c r="DXW138" s="60"/>
      <c r="DXX138" s="60"/>
      <c r="DXY138" s="60"/>
      <c r="DXZ138" s="60"/>
      <c r="DYA138" s="60"/>
      <c r="DYB138" s="60"/>
      <c r="DYC138" s="60"/>
      <c r="DYD138" s="60"/>
      <c r="DYE138" s="60"/>
      <c r="DYF138" s="60"/>
      <c r="DYG138" s="60"/>
      <c r="DYH138" s="60"/>
      <c r="DYI138" s="60"/>
      <c r="DYJ138" s="60"/>
      <c r="DYK138" s="60"/>
      <c r="DYL138" s="60"/>
      <c r="DYM138" s="60"/>
      <c r="DYN138" s="60"/>
      <c r="DYO138" s="60"/>
      <c r="DYP138" s="60"/>
      <c r="DYQ138" s="60"/>
      <c r="DYR138" s="60"/>
      <c r="DYS138" s="60"/>
      <c r="DYT138" s="60"/>
      <c r="DYU138" s="60"/>
      <c r="DYV138" s="60"/>
      <c r="DYW138" s="60"/>
      <c r="DYX138" s="60"/>
      <c r="DYY138" s="60"/>
      <c r="DYZ138" s="60"/>
      <c r="DZA138" s="60"/>
      <c r="DZB138" s="60"/>
      <c r="DZC138" s="60"/>
      <c r="DZD138" s="60"/>
      <c r="DZE138" s="60"/>
      <c r="DZF138" s="60"/>
      <c r="DZG138" s="60"/>
      <c r="DZH138" s="60"/>
      <c r="DZI138" s="60"/>
      <c r="DZJ138" s="60"/>
      <c r="DZK138" s="60"/>
      <c r="DZL138" s="60"/>
      <c r="DZM138" s="60"/>
      <c r="DZN138" s="60"/>
      <c r="DZO138" s="60"/>
      <c r="DZP138" s="60"/>
      <c r="DZQ138" s="60"/>
      <c r="DZR138" s="60"/>
      <c r="DZS138" s="60"/>
      <c r="DZT138" s="60"/>
      <c r="DZU138" s="60"/>
      <c r="DZV138" s="60"/>
      <c r="DZW138" s="60"/>
      <c r="DZX138" s="60"/>
      <c r="DZY138" s="60"/>
      <c r="DZZ138" s="60"/>
      <c r="EAA138" s="60"/>
      <c r="EAB138" s="60"/>
      <c r="EAC138" s="60"/>
      <c r="EAD138" s="60"/>
      <c r="EAE138" s="60"/>
      <c r="EAF138" s="60"/>
      <c r="EAG138" s="60"/>
      <c r="EAH138" s="60"/>
      <c r="EAI138" s="60"/>
      <c r="EAJ138" s="60"/>
      <c r="EAK138" s="60"/>
      <c r="EAL138" s="60"/>
      <c r="EAM138" s="60"/>
      <c r="EAN138" s="60"/>
      <c r="EAO138" s="60"/>
      <c r="EAP138" s="60"/>
      <c r="EAQ138" s="60"/>
      <c r="EAR138" s="60"/>
      <c r="EAS138" s="60"/>
      <c r="EAT138" s="60"/>
      <c r="EAU138" s="60"/>
      <c r="EAV138" s="60"/>
      <c r="EAW138" s="60"/>
      <c r="EAX138" s="60"/>
      <c r="EAY138" s="60"/>
      <c r="EAZ138" s="60"/>
      <c r="EBA138" s="60"/>
      <c r="EBB138" s="60"/>
      <c r="EBC138" s="60"/>
      <c r="EBD138" s="60"/>
      <c r="EBE138" s="60"/>
      <c r="EBF138" s="60"/>
      <c r="EBG138" s="60"/>
      <c r="EBH138" s="60"/>
      <c r="EBI138" s="60"/>
      <c r="EBJ138" s="60"/>
      <c r="EBK138" s="60"/>
      <c r="EBL138" s="60"/>
      <c r="EBM138" s="60"/>
      <c r="EBN138" s="60"/>
      <c r="EBO138" s="60"/>
      <c r="EBP138" s="60"/>
      <c r="EBQ138" s="60"/>
      <c r="EBR138" s="60"/>
      <c r="EBS138" s="60"/>
      <c r="EBT138" s="60"/>
      <c r="EBU138" s="60"/>
      <c r="EBV138" s="60"/>
      <c r="EBW138" s="60"/>
      <c r="EBX138" s="60"/>
      <c r="EBY138" s="60"/>
      <c r="EBZ138" s="60"/>
      <c r="ECA138" s="60"/>
      <c r="ECB138" s="60"/>
      <c r="ECC138" s="60"/>
      <c r="ECD138" s="60"/>
      <c r="ECE138" s="60"/>
      <c r="ECF138" s="60"/>
      <c r="ECG138" s="60"/>
      <c r="ECH138" s="60"/>
      <c r="ECI138" s="60"/>
      <c r="ECJ138" s="60"/>
      <c r="ECK138" s="60"/>
      <c r="ECL138" s="60"/>
      <c r="ECM138" s="60"/>
      <c r="ECN138" s="60"/>
      <c r="ECO138" s="60"/>
      <c r="ECP138" s="60"/>
      <c r="ECQ138" s="60"/>
      <c r="ECR138" s="60"/>
      <c r="ECS138" s="60"/>
      <c r="ECT138" s="60"/>
      <c r="ECU138" s="60"/>
      <c r="ECV138" s="60"/>
      <c r="ECW138" s="60"/>
      <c r="ECX138" s="60"/>
      <c r="ECY138" s="60"/>
      <c r="ECZ138" s="60"/>
      <c r="EDA138" s="60"/>
      <c r="EDB138" s="60"/>
      <c r="EDC138" s="60"/>
      <c r="EDD138" s="60"/>
      <c r="EDE138" s="60"/>
      <c r="EDF138" s="60"/>
      <c r="EDG138" s="60"/>
      <c r="EDH138" s="60"/>
      <c r="EDI138" s="60"/>
      <c r="EDJ138" s="60"/>
      <c r="EDK138" s="60"/>
      <c r="EDL138" s="60"/>
      <c r="EDM138" s="60"/>
      <c r="EDN138" s="60"/>
      <c r="EDO138" s="60"/>
      <c r="EDP138" s="60"/>
      <c r="EDQ138" s="60"/>
      <c r="EDR138" s="60"/>
      <c r="EDS138" s="60"/>
      <c r="EDT138" s="60"/>
      <c r="EDU138" s="60"/>
      <c r="EDV138" s="60"/>
      <c r="EDW138" s="60"/>
      <c r="EDX138" s="60"/>
      <c r="EDY138" s="60"/>
      <c r="EDZ138" s="60"/>
      <c r="EEA138" s="60"/>
      <c r="EEB138" s="60"/>
      <c r="EEC138" s="60"/>
      <c r="EED138" s="60"/>
      <c r="EEE138" s="60"/>
      <c r="EEF138" s="60"/>
      <c r="EEG138" s="60"/>
      <c r="EEH138" s="60"/>
      <c r="EEI138" s="60"/>
      <c r="EEJ138" s="60"/>
      <c r="EEK138" s="60"/>
      <c r="EEL138" s="60"/>
      <c r="EEM138" s="60"/>
      <c r="EEN138" s="60"/>
      <c r="EEO138" s="60"/>
      <c r="EEP138" s="60"/>
      <c r="EEQ138" s="60"/>
      <c r="EER138" s="60"/>
      <c r="EES138" s="60"/>
      <c r="EET138" s="60"/>
      <c r="EEU138" s="60"/>
      <c r="EEV138" s="60"/>
      <c r="EEW138" s="60"/>
      <c r="EEX138" s="60"/>
      <c r="EEY138" s="60"/>
      <c r="EEZ138" s="60"/>
      <c r="EFA138" s="60"/>
      <c r="EFB138" s="60"/>
      <c r="EFC138" s="60"/>
      <c r="EFD138" s="60"/>
      <c r="EFE138" s="60"/>
      <c r="EFF138" s="60"/>
      <c r="EFG138" s="60"/>
      <c r="EFH138" s="60"/>
      <c r="EFI138" s="60"/>
      <c r="EFJ138" s="60"/>
      <c r="EFK138" s="60"/>
      <c r="EFL138" s="60"/>
      <c r="EFM138" s="60"/>
      <c r="EFN138" s="60"/>
      <c r="EFO138" s="60"/>
      <c r="EFP138" s="60"/>
      <c r="EFQ138" s="60"/>
      <c r="EFR138" s="60"/>
      <c r="EFS138" s="60"/>
      <c r="EFT138" s="60"/>
      <c r="EFU138" s="60"/>
      <c r="EFV138" s="60"/>
      <c r="EFW138" s="60"/>
      <c r="EFX138" s="60"/>
      <c r="EFY138" s="60"/>
      <c r="EFZ138" s="60"/>
      <c r="EGA138" s="60"/>
      <c r="EGB138" s="60"/>
      <c r="EGC138" s="60"/>
      <c r="EGD138" s="60"/>
      <c r="EGE138" s="60"/>
      <c r="EGF138" s="60"/>
      <c r="EGG138" s="60"/>
      <c r="EGH138" s="60"/>
      <c r="EGI138" s="60"/>
      <c r="EGJ138" s="60"/>
      <c r="EGK138" s="60"/>
      <c r="EGL138" s="60"/>
      <c r="EGM138" s="60"/>
      <c r="EGN138" s="60"/>
      <c r="EGO138" s="60"/>
      <c r="EGP138" s="60"/>
      <c r="EGQ138" s="60"/>
      <c r="EGR138" s="60"/>
      <c r="EGS138" s="60"/>
      <c r="EGT138" s="60"/>
      <c r="EGU138" s="60"/>
      <c r="EGV138" s="60"/>
      <c r="EGW138" s="60"/>
      <c r="EGX138" s="60"/>
      <c r="EGY138" s="60"/>
      <c r="EGZ138" s="60"/>
      <c r="EHA138" s="60"/>
      <c r="EHB138" s="60"/>
      <c r="EHC138" s="60"/>
      <c r="EHD138" s="60"/>
      <c r="EHE138" s="60"/>
      <c r="EHF138" s="60"/>
      <c r="EHG138" s="60"/>
      <c r="EHH138" s="60"/>
      <c r="EHI138" s="60"/>
      <c r="EHJ138" s="60"/>
      <c r="EHK138" s="60"/>
      <c r="EHL138" s="60"/>
      <c r="EHM138" s="60"/>
      <c r="EHN138" s="60"/>
      <c r="EHO138" s="60"/>
      <c r="EHP138" s="60"/>
      <c r="EHQ138" s="60"/>
      <c r="EHR138" s="60"/>
      <c r="EHS138" s="60"/>
      <c r="EHT138" s="60"/>
      <c r="EHU138" s="60"/>
      <c r="EHV138" s="60"/>
      <c r="EHW138" s="60"/>
      <c r="EHX138" s="60"/>
      <c r="EHY138" s="60"/>
      <c r="EHZ138" s="60"/>
      <c r="EIA138" s="60"/>
      <c r="EIB138" s="60"/>
      <c r="EIC138" s="60"/>
      <c r="EID138" s="60"/>
      <c r="EIE138" s="60"/>
      <c r="EIF138" s="60"/>
      <c r="EIG138" s="60"/>
      <c r="EIH138" s="60"/>
      <c r="EII138" s="60"/>
      <c r="EIJ138" s="60"/>
      <c r="EIK138" s="60"/>
      <c r="EIL138" s="60"/>
      <c r="EIM138" s="60"/>
      <c r="EIN138" s="60"/>
      <c r="EIO138" s="60"/>
      <c r="EIP138" s="60"/>
      <c r="EIQ138" s="60"/>
      <c r="EIR138" s="60"/>
      <c r="EIS138" s="60"/>
      <c r="EIT138" s="60"/>
      <c r="EIU138" s="60"/>
      <c r="EIV138" s="60"/>
      <c r="EIW138" s="60"/>
      <c r="EIX138" s="60"/>
      <c r="EIY138" s="60"/>
      <c r="EIZ138" s="60"/>
      <c r="EJA138" s="60"/>
      <c r="EJB138" s="60"/>
      <c r="EJC138" s="60"/>
      <c r="EJD138" s="60"/>
      <c r="EJE138" s="60"/>
      <c r="EJF138" s="60"/>
      <c r="EJG138" s="60"/>
      <c r="EJH138" s="60"/>
      <c r="EJI138" s="60"/>
      <c r="EJJ138" s="60"/>
      <c r="EJK138" s="60"/>
      <c r="EJL138" s="60"/>
      <c r="EJM138" s="60"/>
      <c r="EJN138" s="60"/>
      <c r="EJO138" s="60"/>
      <c r="EJP138" s="60"/>
      <c r="EJQ138" s="60"/>
      <c r="EJR138" s="60"/>
      <c r="EJS138" s="60"/>
      <c r="EJT138" s="60"/>
      <c r="EJU138" s="60"/>
      <c r="EJV138" s="60"/>
      <c r="EJW138" s="60"/>
      <c r="EJX138" s="60"/>
      <c r="EJY138" s="60"/>
      <c r="EJZ138" s="60"/>
      <c r="EKA138" s="60"/>
      <c r="EKB138" s="60"/>
      <c r="EKC138" s="60"/>
      <c r="EKD138" s="60"/>
      <c r="EKE138" s="60"/>
      <c r="EKF138" s="60"/>
      <c r="EKG138" s="60"/>
      <c r="EKH138" s="60"/>
      <c r="EKI138" s="60"/>
      <c r="EKJ138" s="60"/>
      <c r="EKK138" s="60"/>
      <c r="EKL138" s="60"/>
      <c r="EKM138" s="60"/>
      <c r="EKN138" s="60"/>
      <c r="EKO138" s="60"/>
      <c r="EKP138" s="60"/>
      <c r="EKQ138" s="60"/>
      <c r="EKR138" s="60"/>
      <c r="EKS138" s="60"/>
      <c r="EKT138" s="60"/>
      <c r="EKU138" s="60"/>
      <c r="EKV138" s="60"/>
      <c r="EKW138" s="60"/>
      <c r="EKX138" s="60"/>
      <c r="EKY138" s="60"/>
      <c r="EKZ138" s="60"/>
      <c r="ELA138" s="60"/>
      <c r="ELB138" s="60"/>
      <c r="ELC138" s="60"/>
      <c r="ELD138" s="60"/>
      <c r="ELE138" s="60"/>
      <c r="ELF138" s="60"/>
      <c r="ELG138" s="60"/>
      <c r="ELH138" s="60"/>
      <c r="ELI138" s="60"/>
      <c r="ELJ138" s="60"/>
      <c r="ELK138" s="60"/>
      <c r="ELL138" s="60"/>
      <c r="ELM138" s="60"/>
      <c r="ELN138" s="60"/>
      <c r="ELO138" s="60"/>
      <c r="ELP138" s="60"/>
      <c r="ELQ138" s="60"/>
      <c r="ELR138" s="60"/>
      <c r="ELS138" s="60"/>
      <c r="ELT138" s="60"/>
      <c r="ELU138" s="60"/>
      <c r="ELV138" s="60"/>
      <c r="ELW138" s="60"/>
      <c r="ELX138" s="60"/>
      <c r="ELY138" s="60"/>
      <c r="ELZ138" s="60"/>
      <c r="EMA138" s="60"/>
      <c r="EMB138" s="60"/>
      <c r="EMC138" s="60"/>
      <c r="EMD138" s="60"/>
      <c r="EME138" s="60"/>
      <c r="EMF138" s="60"/>
      <c r="EMG138" s="60"/>
      <c r="EMH138" s="60"/>
      <c r="EMI138" s="60"/>
      <c r="EMJ138" s="60"/>
      <c r="EMK138" s="60"/>
      <c r="EML138" s="60"/>
      <c r="EMM138" s="60"/>
      <c r="EMN138" s="60"/>
      <c r="EMO138" s="60"/>
      <c r="EMP138" s="60"/>
      <c r="EMQ138" s="60"/>
      <c r="EMR138" s="60"/>
      <c r="EMS138" s="60"/>
      <c r="EMT138" s="60"/>
      <c r="EMU138" s="60"/>
      <c r="EMV138" s="60"/>
      <c r="EMW138" s="60"/>
      <c r="EMX138" s="60"/>
      <c r="EMY138" s="60"/>
      <c r="EMZ138" s="60"/>
      <c r="ENA138" s="60"/>
      <c r="ENB138" s="60"/>
      <c r="ENC138" s="60"/>
      <c r="END138" s="60"/>
      <c r="ENE138" s="60"/>
      <c r="ENF138" s="60"/>
      <c r="ENG138" s="60"/>
      <c r="ENH138" s="60"/>
      <c r="ENI138" s="60"/>
      <c r="ENJ138" s="60"/>
      <c r="ENK138" s="60"/>
      <c r="ENL138" s="60"/>
      <c r="ENM138" s="60"/>
      <c r="ENN138" s="60"/>
      <c r="ENO138" s="60"/>
      <c r="ENP138" s="60"/>
      <c r="ENQ138" s="60"/>
      <c r="ENR138" s="60"/>
      <c r="ENS138" s="60"/>
      <c r="ENT138" s="60"/>
      <c r="ENU138" s="60"/>
      <c r="ENV138" s="60"/>
      <c r="ENW138" s="60"/>
      <c r="ENX138" s="60"/>
      <c r="ENY138" s="60"/>
      <c r="ENZ138" s="60"/>
      <c r="EOA138" s="60"/>
      <c r="EOB138" s="60"/>
      <c r="EOC138" s="60"/>
      <c r="EOD138" s="60"/>
      <c r="EOE138" s="60"/>
      <c r="EOF138" s="60"/>
      <c r="EOG138" s="60"/>
      <c r="EOH138" s="60"/>
      <c r="EOI138" s="60"/>
      <c r="EOJ138" s="60"/>
      <c r="EOK138" s="60"/>
      <c r="EOL138" s="60"/>
      <c r="EOM138" s="60"/>
      <c r="EON138" s="60"/>
      <c r="EOO138" s="60"/>
      <c r="EOP138" s="60"/>
      <c r="EOQ138" s="60"/>
      <c r="EOR138" s="60"/>
      <c r="EOS138" s="60"/>
      <c r="EOT138" s="60"/>
      <c r="EOU138" s="60"/>
      <c r="EOV138" s="60"/>
      <c r="EOW138" s="60"/>
      <c r="EOX138" s="60"/>
      <c r="EOY138" s="60"/>
      <c r="EOZ138" s="60"/>
      <c r="EPA138" s="60"/>
      <c r="EPB138" s="60"/>
      <c r="EPC138" s="60"/>
      <c r="EPD138" s="60"/>
      <c r="EPE138" s="60"/>
      <c r="EPF138" s="60"/>
      <c r="EPG138" s="60"/>
      <c r="EPH138" s="60"/>
      <c r="EPI138" s="60"/>
      <c r="EPJ138" s="60"/>
      <c r="EPK138" s="60"/>
      <c r="EPL138" s="60"/>
      <c r="EPM138" s="60"/>
      <c r="EPN138" s="60"/>
      <c r="EPO138" s="60"/>
      <c r="EPP138" s="60"/>
      <c r="EPQ138" s="60"/>
      <c r="EPR138" s="60"/>
      <c r="EPS138" s="60"/>
      <c r="EPT138" s="60"/>
      <c r="EPU138" s="60"/>
      <c r="EPV138" s="60"/>
      <c r="EPW138" s="60"/>
      <c r="EPX138" s="60"/>
      <c r="EPY138" s="60"/>
      <c r="EPZ138" s="60"/>
      <c r="EQA138" s="60"/>
      <c r="EQB138" s="60"/>
      <c r="EQC138" s="60"/>
      <c r="EQD138" s="60"/>
      <c r="EQE138" s="60"/>
      <c r="EQF138" s="60"/>
      <c r="EQG138" s="60"/>
      <c r="EQH138" s="60"/>
      <c r="EQI138" s="60"/>
      <c r="EQJ138" s="60"/>
      <c r="EQK138" s="60"/>
      <c r="EQL138" s="60"/>
      <c r="EQM138" s="60"/>
      <c r="EQN138" s="60"/>
      <c r="EQO138" s="60"/>
      <c r="EQP138" s="60"/>
      <c r="EQQ138" s="60"/>
      <c r="EQR138" s="60"/>
      <c r="EQS138" s="60"/>
      <c r="EQT138" s="60"/>
      <c r="EQU138" s="60"/>
      <c r="EQV138" s="60"/>
      <c r="EQW138" s="60"/>
      <c r="EQX138" s="60"/>
      <c r="EQY138" s="60"/>
      <c r="EQZ138" s="60"/>
      <c r="ERA138" s="60"/>
      <c r="ERB138" s="60"/>
      <c r="ERC138" s="60"/>
      <c r="ERD138" s="60"/>
      <c r="ERE138" s="60"/>
      <c r="ERF138" s="60"/>
      <c r="ERG138" s="60"/>
      <c r="ERH138" s="60"/>
      <c r="ERI138" s="60"/>
      <c r="ERJ138" s="60"/>
      <c r="ERK138" s="60"/>
      <c r="ERL138" s="60"/>
      <c r="ERM138" s="60"/>
      <c r="ERN138" s="60"/>
      <c r="ERO138" s="60"/>
      <c r="ERP138" s="60"/>
      <c r="ERQ138" s="60"/>
      <c r="ERR138" s="60"/>
      <c r="ERS138" s="60"/>
      <c r="ERT138" s="60"/>
      <c r="ERU138" s="60"/>
      <c r="ERV138" s="60"/>
      <c r="ERW138" s="60"/>
      <c r="ERX138" s="60"/>
      <c r="ERY138" s="60"/>
      <c r="ERZ138" s="60"/>
      <c r="ESA138" s="60"/>
      <c r="ESB138" s="60"/>
      <c r="ESC138" s="60"/>
      <c r="ESD138" s="60"/>
      <c r="ESE138" s="60"/>
      <c r="ESF138" s="60"/>
      <c r="ESG138" s="60"/>
      <c r="ESH138" s="60"/>
      <c r="ESI138" s="60"/>
      <c r="ESJ138" s="60"/>
      <c r="ESK138" s="60"/>
      <c r="ESL138" s="60"/>
      <c r="ESM138" s="60"/>
      <c r="ESN138" s="60"/>
      <c r="ESO138" s="60"/>
      <c r="ESP138" s="60"/>
      <c r="ESQ138" s="60"/>
      <c r="ESR138" s="60"/>
      <c r="ESS138" s="60"/>
      <c r="EST138" s="60"/>
      <c r="ESU138" s="60"/>
      <c r="ESV138" s="60"/>
      <c r="ESW138" s="60"/>
      <c r="ESX138" s="60"/>
      <c r="ESY138" s="60"/>
      <c r="ESZ138" s="60"/>
      <c r="ETA138" s="60"/>
      <c r="ETB138" s="60"/>
      <c r="ETC138" s="60"/>
      <c r="ETD138" s="60"/>
      <c r="ETE138" s="60"/>
      <c r="ETF138" s="60"/>
      <c r="ETG138" s="60"/>
      <c r="ETH138" s="60"/>
      <c r="ETI138" s="60"/>
      <c r="ETJ138" s="60"/>
      <c r="ETK138" s="60"/>
      <c r="ETL138" s="60"/>
      <c r="ETM138" s="60"/>
      <c r="ETN138" s="60"/>
      <c r="ETO138" s="60"/>
      <c r="ETP138" s="60"/>
      <c r="ETQ138" s="60"/>
      <c r="ETR138" s="60"/>
      <c r="ETS138" s="60"/>
      <c r="ETT138" s="60"/>
      <c r="ETU138" s="60"/>
      <c r="ETV138" s="60"/>
      <c r="ETW138" s="60"/>
      <c r="ETX138" s="60"/>
      <c r="ETY138" s="60"/>
      <c r="ETZ138" s="60"/>
      <c r="EUA138" s="60"/>
      <c r="EUB138" s="60"/>
      <c r="EUC138" s="60"/>
      <c r="EUD138" s="60"/>
      <c r="EUE138" s="60"/>
      <c r="EUF138" s="60"/>
      <c r="EUG138" s="60"/>
      <c r="EUH138" s="60"/>
      <c r="EUI138" s="60"/>
      <c r="EUJ138" s="60"/>
      <c r="EUK138" s="60"/>
      <c r="EUL138" s="60"/>
      <c r="EUM138" s="60"/>
      <c r="EUN138" s="60"/>
      <c r="EUO138" s="60"/>
      <c r="EUP138" s="60"/>
      <c r="EUQ138" s="60"/>
      <c r="EUR138" s="60"/>
      <c r="EUS138" s="60"/>
      <c r="EUT138" s="60"/>
      <c r="EUU138" s="60"/>
      <c r="EUV138" s="60"/>
      <c r="EUW138" s="60"/>
      <c r="EUX138" s="60"/>
      <c r="EUY138" s="60"/>
      <c r="EUZ138" s="60"/>
      <c r="EVA138" s="60"/>
      <c r="EVB138" s="60"/>
      <c r="EVC138" s="60"/>
      <c r="EVD138" s="60"/>
      <c r="EVE138" s="60"/>
      <c r="EVF138" s="60"/>
      <c r="EVG138" s="60"/>
      <c r="EVH138" s="60"/>
      <c r="EVI138" s="60"/>
      <c r="EVJ138" s="60"/>
      <c r="EVK138" s="60"/>
      <c r="EVL138" s="60"/>
      <c r="EVM138" s="60"/>
      <c r="EVN138" s="60"/>
      <c r="EVO138" s="60"/>
      <c r="EVP138" s="60"/>
      <c r="EVQ138" s="60"/>
      <c r="EVR138" s="60"/>
      <c r="EVS138" s="60"/>
      <c r="EVT138" s="60"/>
      <c r="EVU138" s="60"/>
      <c r="EVV138" s="60"/>
      <c r="EVW138" s="60"/>
      <c r="EVX138" s="60"/>
      <c r="EVY138" s="60"/>
      <c r="EVZ138" s="60"/>
      <c r="EWA138" s="60"/>
      <c r="EWB138" s="60"/>
      <c r="EWC138" s="60"/>
      <c r="EWD138" s="60"/>
      <c r="EWE138" s="60"/>
      <c r="EWF138" s="60"/>
      <c r="EWG138" s="60"/>
      <c r="EWH138" s="60"/>
      <c r="EWI138" s="60"/>
      <c r="EWJ138" s="60"/>
      <c r="EWK138" s="60"/>
      <c r="EWL138" s="60"/>
      <c r="EWM138" s="60"/>
      <c r="EWN138" s="60"/>
      <c r="EWO138" s="60"/>
      <c r="EWP138" s="60"/>
      <c r="EWQ138" s="60"/>
      <c r="EWR138" s="60"/>
      <c r="EWS138" s="60"/>
      <c r="EWT138" s="60"/>
      <c r="EWU138" s="60"/>
      <c r="EWV138" s="60"/>
      <c r="EWW138" s="60"/>
      <c r="EWX138" s="60"/>
      <c r="EWY138" s="60"/>
      <c r="EWZ138" s="60"/>
      <c r="EXA138" s="60"/>
      <c r="EXB138" s="60"/>
      <c r="EXC138" s="60"/>
      <c r="EXD138" s="60"/>
      <c r="EXE138" s="60"/>
      <c r="EXF138" s="60"/>
      <c r="EXG138" s="60"/>
      <c r="EXH138" s="60"/>
      <c r="EXI138" s="60"/>
      <c r="EXJ138" s="60"/>
      <c r="EXK138" s="60"/>
      <c r="EXL138" s="60"/>
      <c r="EXM138" s="60"/>
      <c r="EXN138" s="60"/>
      <c r="EXO138" s="60"/>
      <c r="EXP138" s="60"/>
      <c r="EXQ138" s="60"/>
      <c r="EXR138" s="60"/>
      <c r="EXS138" s="60"/>
      <c r="EXT138" s="60"/>
      <c r="EXU138" s="60"/>
      <c r="EXV138" s="60"/>
      <c r="EXW138" s="60"/>
      <c r="EXX138" s="60"/>
      <c r="EXY138" s="60"/>
      <c r="EXZ138" s="60"/>
      <c r="EYA138" s="60"/>
      <c r="EYB138" s="60"/>
      <c r="EYC138" s="60"/>
      <c r="EYD138" s="60"/>
      <c r="EYE138" s="60"/>
      <c r="EYF138" s="60"/>
      <c r="EYG138" s="60"/>
      <c r="EYH138" s="60"/>
      <c r="EYI138" s="60"/>
      <c r="EYJ138" s="60"/>
      <c r="EYK138" s="60"/>
      <c r="EYL138" s="60"/>
      <c r="EYM138" s="60"/>
      <c r="EYN138" s="60"/>
      <c r="EYO138" s="60"/>
      <c r="EYP138" s="60"/>
      <c r="EYQ138" s="60"/>
      <c r="EYR138" s="60"/>
      <c r="EYS138" s="60"/>
      <c r="EYT138" s="60"/>
      <c r="EYU138" s="60"/>
      <c r="EYV138" s="60"/>
      <c r="EYW138" s="60"/>
      <c r="EYX138" s="60"/>
      <c r="EYY138" s="60"/>
      <c r="EYZ138" s="60"/>
      <c r="EZA138" s="60"/>
      <c r="EZB138" s="60"/>
      <c r="EZC138" s="60"/>
      <c r="EZD138" s="60"/>
      <c r="EZE138" s="60"/>
      <c r="EZF138" s="60"/>
      <c r="EZG138" s="60"/>
      <c r="EZH138" s="60"/>
      <c r="EZI138" s="60"/>
      <c r="EZJ138" s="60"/>
      <c r="EZK138" s="60"/>
      <c r="EZL138" s="60"/>
      <c r="EZM138" s="60"/>
      <c r="EZN138" s="60"/>
      <c r="EZO138" s="60"/>
      <c r="EZP138" s="60"/>
      <c r="EZQ138" s="60"/>
      <c r="EZR138" s="60"/>
      <c r="EZS138" s="60"/>
      <c r="EZT138" s="60"/>
      <c r="EZU138" s="60"/>
      <c r="EZV138" s="60"/>
      <c r="EZW138" s="60"/>
      <c r="EZX138" s="60"/>
      <c r="EZY138" s="60"/>
      <c r="EZZ138" s="60"/>
      <c r="FAA138" s="60"/>
      <c r="FAB138" s="60"/>
      <c r="FAC138" s="60"/>
      <c r="FAD138" s="60"/>
      <c r="FAE138" s="60"/>
      <c r="FAF138" s="60"/>
      <c r="FAG138" s="60"/>
      <c r="FAH138" s="60"/>
      <c r="FAI138" s="60"/>
      <c r="FAJ138" s="60"/>
      <c r="FAK138" s="60"/>
      <c r="FAL138" s="60"/>
      <c r="FAM138" s="60"/>
      <c r="FAN138" s="60"/>
      <c r="FAO138" s="60"/>
      <c r="FAP138" s="60"/>
      <c r="FAQ138" s="60"/>
      <c r="FAR138" s="60"/>
      <c r="FAS138" s="60"/>
      <c r="FAT138" s="60"/>
      <c r="FAU138" s="60"/>
      <c r="FAV138" s="60"/>
      <c r="FAW138" s="60"/>
      <c r="FAX138" s="60"/>
      <c r="FAY138" s="60"/>
      <c r="FAZ138" s="60"/>
      <c r="FBA138" s="60"/>
      <c r="FBB138" s="60"/>
      <c r="FBC138" s="60"/>
      <c r="FBD138" s="60"/>
      <c r="FBE138" s="60"/>
      <c r="FBF138" s="60"/>
      <c r="FBG138" s="60"/>
      <c r="FBH138" s="60"/>
      <c r="FBI138" s="60"/>
      <c r="FBJ138" s="60"/>
      <c r="FBK138" s="60"/>
      <c r="FBL138" s="60"/>
      <c r="FBM138" s="60"/>
      <c r="FBN138" s="60"/>
      <c r="FBO138" s="60"/>
      <c r="FBP138" s="60"/>
      <c r="FBQ138" s="60"/>
      <c r="FBR138" s="60"/>
      <c r="FBS138" s="60"/>
      <c r="FBT138" s="60"/>
      <c r="FBU138" s="60"/>
      <c r="FBV138" s="60"/>
      <c r="FBW138" s="60"/>
      <c r="FBX138" s="60"/>
      <c r="FBY138" s="60"/>
      <c r="FBZ138" s="60"/>
      <c r="FCA138" s="60"/>
      <c r="FCB138" s="60"/>
      <c r="FCC138" s="60"/>
      <c r="FCD138" s="60"/>
      <c r="FCE138" s="60"/>
      <c r="FCF138" s="60"/>
      <c r="FCG138" s="60"/>
      <c r="FCH138" s="60"/>
      <c r="FCI138" s="60"/>
      <c r="FCJ138" s="60"/>
      <c r="FCK138" s="60"/>
      <c r="FCL138" s="60"/>
      <c r="FCM138" s="60"/>
      <c r="FCN138" s="60"/>
      <c r="FCO138" s="60"/>
      <c r="FCP138" s="60"/>
      <c r="FCQ138" s="60"/>
      <c r="FCR138" s="60"/>
      <c r="FCS138" s="60"/>
      <c r="FCT138" s="60"/>
      <c r="FCU138" s="60"/>
      <c r="FCV138" s="60"/>
      <c r="FCW138" s="60"/>
      <c r="FCX138" s="60"/>
      <c r="FCY138" s="60"/>
      <c r="FCZ138" s="60"/>
      <c r="FDA138" s="60"/>
      <c r="FDB138" s="60"/>
      <c r="FDC138" s="60"/>
      <c r="FDD138" s="60"/>
      <c r="FDE138" s="60"/>
      <c r="FDF138" s="60"/>
      <c r="FDG138" s="60"/>
      <c r="FDH138" s="60"/>
      <c r="FDI138" s="60"/>
      <c r="FDJ138" s="60"/>
      <c r="FDK138" s="60"/>
      <c r="FDL138" s="60"/>
      <c r="FDM138" s="60"/>
      <c r="FDN138" s="60"/>
      <c r="FDO138" s="60"/>
      <c r="FDP138" s="60"/>
      <c r="FDQ138" s="60"/>
      <c r="FDR138" s="60"/>
      <c r="FDS138" s="60"/>
      <c r="FDT138" s="60"/>
      <c r="FDU138" s="60"/>
      <c r="FDV138" s="60"/>
      <c r="FDW138" s="60"/>
      <c r="FDX138" s="60"/>
      <c r="FDY138" s="60"/>
      <c r="FDZ138" s="60"/>
      <c r="FEA138" s="60"/>
      <c r="FEB138" s="60"/>
      <c r="FEC138" s="60"/>
      <c r="FED138" s="60"/>
      <c r="FEE138" s="60"/>
      <c r="FEF138" s="60"/>
      <c r="FEG138" s="60"/>
      <c r="FEH138" s="60"/>
      <c r="FEI138" s="60"/>
      <c r="FEJ138" s="60"/>
      <c r="FEK138" s="60"/>
      <c r="FEL138" s="60"/>
      <c r="FEM138" s="60"/>
      <c r="FEN138" s="60"/>
      <c r="FEO138" s="60"/>
      <c r="FEP138" s="60"/>
      <c r="FEQ138" s="60"/>
      <c r="FER138" s="60"/>
      <c r="FES138" s="60"/>
      <c r="FET138" s="60"/>
      <c r="FEU138" s="60"/>
      <c r="FEV138" s="60"/>
      <c r="FEW138" s="60"/>
      <c r="FEX138" s="60"/>
      <c r="FEY138" s="60"/>
      <c r="FEZ138" s="60"/>
      <c r="FFA138" s="60"/>
      <c r="FFB138" s="60"/>
      <c r="FFC138" s="60"/>
      <c r="FFD138" s="60"/>
      <c r="FFE138" s="60"/>
      <c r="FFF138" s="60"/>
      <c r="FFG138" s="60"/>
      <c r="FFH138" s="60"/>
      <c r="FFI138" s="60"/>
      <c r="FFJ138" s="60"/>
      <c r="FFK138" s="60"/>
      <c r="FFL138" s="60"/>
      <c r="FFM138" s="60"/>
      <c r="FFN138" s="60"/>
      <c r="FFO138" s="60"/>
      <c r="FFP138" s="60"/>
      <c r="FFQ138" s="60"/>
      <c r="FFR138" s="60"/>
      <c r="FFS138" s="60"/>
      <c r="FFT138" s="60"/>
      <c r="FFU138" s="60"/>
      <c r="FFV138" s="60"/>
      <c r="FFW138" s="60"/>
      <c r="FFX138" s="60"/>
      <c r="FFY138" s="60"/>
      <c r="FFZ138" s="60"/>
      <c r="FGA138" s="60"/>
      <c r="FGB138" s="60"/>
      <c r="FGC138" s="60"/>
      <c r="FGD138" s="60"/>
      <c r="FGE138" s="60"/>
      <c r="FGF138" s="60"/>
      <c r="FGG138" s="60"/>
      <c r="FGH138" s="60"/>
      <c r="FGI138" s="60"/>
      <c r="FGJ138" s="60"/>
      <c r="FGK138" s="60"/>
      <c r="FGL138" s="60"/>
      <c r="FGM138" s="60"/>
      <c r="FGN138" s="60"/>
      <c r="FGO138" s="60"/>
      <c r="FGP138" s="60"/>
      <c r="FGQ138" s="60"/>
      <c r="FGR138" s="60"/>
      <c r="FGS138" s="60"/>
      <c r="FGT138" s="60"/>
      <c r="FGU138" s="60"/>
      <c r="FGV138" s="60"/>
      <c r="FGW138" s="60"/>
      <c r="FGX138" s="60"/>
      <c r="FGY138" s="60"/>
      <c r="FGZ138" s="60"/>
      <c r="FHA138" s="60"/>
      <c r="FHB138" s="60"/>
      <c r="FHC138" s="60"/>
      <c r="FHD138" s="60"/>
      <c r="FHE138" s="60"/>
      <c r="FHF138" s="60"/>
      <c r="FHG138" s="60"/>
      <c r="FHH138" s="60"/>
      <c r="FHI138" s="60"/>
      <c r="FHJ138" s="60"/>
      <c r="FHK138" s="60"/>
      <c r="FHL138" s="60"/>
      <c r="FHM138" s="60"/>
      <c r="FHN138" s="60"/>
      <c r="FHO138" s="60"/>
      <c r="FHP138" s="60"/>
      <c r="FHQ138" s="60"/>
      <c r="FHR138" s="60"/>
      <c r="FHS138" s="60"/>
      <c r="FHT138" s="60"/>
      <c r="FHU138" s="60"/>
      <c r="FHV138" s="60"/>
      <c r="FHW138" s="60"/>
      <c r="FHX138" s="60"/>
      <c r="FHY138" s="60"/>
      <c r="FHZ138" s="60"/>
      <c r="FIA138" s="60"/>
      <c r="FIB138" s="60"/>
      <c r="FIC138" s="60"/>
      <c r="FID138" s="60"/>
      <c r="FIE138" s="60"/>
      <c r="FIF138" s="60"/>
      <c r="FIG138" s="60"/>
      <c r="FIH138" s="60"/>
      <c r="FII138" s="60"/>
      <c r="FIJ138" s="60"/>
      <c r="FIK138" s="60"/>
      <c r="FIL138" s="60"/>
      <c r="FIM138" s="60"/>
      <c r="FIN138" s="60"/>
      <c r="FIO138" s="60"/>
      <c r="FIP138" s="60"/>
      <c r="FIQ138" s="60"/>
      <c r="FIR138" s="60"/>
      <c r="FIS138" s="60"/>
      <c r="FIT138" s="60"/>
      <c r="FIU138" s="60"/>
      <c r="FIV138" s="60"/>
      <c r="FIW138" s="60"/>
      <c r="FIX138" s="60"/>
      <c r="FIY138" s="60"/>
      <c r="FIZ138" s="60"/>
      <c r="FJA138" s="60"/>
      <c r="FJB138" s="60"/>
      <c r="FJC138" s="60"/>
      <c r="FJD138" s="60"/>
      <c r="FJE138" s="60"/>
      <c r="FJF138" s="60"/>
      <c r="FJG138" s="60"/>
      <c r="FJH138" s="60"/>
      <c r="FJI138" s="60"/>
      <c r="FJJ138" s="60"/>
      <c r="FJK138" s="60"/>
      <c r="FJL138" s="60"/>
      <c r="FJM138" s="60"/>
      <c r="FJN138" s="60"/>
      <c r="FJO138" s="60"/>
      <c r="FJP138" s="60"/>
      <c r="FJQ138" s="60"/>
      <c r="FJR138" s="60"/>
      <c r="FJS138" s="60"/>
      <c r="FJT138" s="60"/>
      <c r="FJU138" s="60"/>
      <c r="FJV138" s="60"/>
      <c r="FJW138" s="60"/>
      <c r="FJX138" s="60"/>
      <c r="FJY138" s="60"/>
      <c r="FJZ138" s="60"/>
      <c r="FKA138" s="60"/>
      <c r="FKB138" s="60"/>
      <c r="FKC138" s="60"/>
      <c r="FKD138" s="60"/>
      <c r="FKE138" s="60"/>
      <c r="FKF138" s="60"/>
      <c r="FKG138" s="60"/>
      <c r="FKH138" s="60"/>
      <c r="FKI138" s="60"/>
      <c r="FKJ138" s="60"/>
      <c r="FKK138" s="60"/>
      <c r="FKL138" s="60"/>
      <c r="FKM138" s="60"/>
      <c r="FKN138" s="60"/>
      <c r="FKO138" s="60"/>
      <c r="FKP138" s="60"/>
      <c r="FKQ138" s="60"/>
      <c r="FKR138" s="60"/>
      <c r="FKS138" s="60"/>
      <c r="FKT138" s="60"/>
      <c r="FKU138" s="60"/>
      <c r="FKV138" s="60"/>
      <c r="FKW138" s="60"/>
      <c r="FKX138" s="60"/>
      <c r="FKY138" s="60"/>
      <c r="FKZ138" s="60"/>
      <c r="FLA138" s="60"/>
      <c r="FLB138" s="60"/>
      <c r="FLC138" s="60"/>
      <c r="FLD138" s="60"/>
      <c r="FLE138" s="60"/>
      <c r="FLF138" s="60"/>
      <c r="FLG138" s="60"/>
      <c r="FLH138" s="60"/>
      <c r="FLI138" s="60"/>
      <c r="FLJ138" s="60"/>
      <c r="FLK138" s="60"/>
      <c r="FLL138" s="60"/>
      <c r="FLM138" s="60"/>
      <c r="FLN138" s="60"/>
      <c r="FLO138" s="60"/>
      <c r="FLP138" s="60"/>
      <c r="FLQ138" s="60"/>
      <c r="FLR138" s="60"/>
      <c r="FLS138" s="60"/>
      <c r="FLT138" s="60"/>
      <c r="FLU138" s="60"/>
      <c r="FLV138" s="60"/>
      <c r="FLW138" s="60"/>
      <c r="FLX138" s="60"/>
      <c r="FLY138" s="60"/>
      <c r="FLZ138" s="60"/>
      <c r="FMA138" s="60"/>
      <c r="FMB138" s="60"/>
      <c r="FMC138" s="60"/>
      <c r="FMD138" s="60"/>
      <c r="FME138" s="60"/>
      <c r="FMF138" s="60"/>
      <c r="FMG138" s="60"/>
      <c r="FMH138" s="60"/>
      <c r="FMI138" s="60"/>
      <c r="FMJ138" s="60"/>
      <c r="FMK138" s="60"/>
      <c r="FML138" s="60"/>
      <c r="FMM138" s="60"/>
      <c r="FMN138" s="60"/>
      <c r="FMO138" s="60"/>
      <c r="FMP138" s="60"/>
      <c r="FMQ138" s="60"/>
      <c r="FMR138" s="60"/>
      <c r="FMS138" s="60"/>
      <c r="FMT138" s="60"/>
      <c r="FMU138" s="60"/>
      <c r="FMV138" s="60"/>
      <c r="FMW138" s="60"/>
      <c r="FMX138" s="60"/>
      <c r="FMY138" s="60"/>
      <c r="FMZ138" s="60"/>
      <c r="FNA138" s="60"/>
      <c r="FNB138" s="60"/>
      <c r="FNC138" s="60"/>
      <c r="FND138" s="60"/>
      <c r="FNE138" s="60"/>
      <c r="FNF138" s="60"/>
      <c r="FNG138" s="60"/>
      <c r="FNH138" s="60"/>
      <c r="FNI138" s="60"/>
      <c r="FNJ138" s="60"/>
      <c r="FNK138" s="60"/>
      <c r="FNL138" s="60"/>
      <c r="FNM138" s="60"/>
      <c r="FNN138" s="60"/>
      <c r="FNO138" s="60"/>
      <c r="FNP138" s="60"/>
      <c r="FNQ138" s="60"/>
      <c r="FNR138" s="60"/>
      <c r="FNS138" s="60"/>
      <c r="FNT138" s="60"/>
      <c r="FNU138" s="60"/>
      <c r="FNV138" s="60"/>
      <c r="FNW138" s="60"/>
      <c r="FNX138" s="60"/>
      <c r="FNY138" s="60"/>
      <c r="FNZ138" s="60"/>
      <c r="FOA138" s="60"/>
      <c r="FOB138" s="60"/>
      <c r="FOC138" s="60"/>
      <c r="FOD138" s="60"/>
      <c r="FOE138" s="60"/>
      <c r="FOF138" s="60"/>
      <c r="FOG138" s="60"/>
      <c r="FOH138" s="60"/>
      <c r="FOI138" s="60"/>
      <c r="FOJ138" s="60"/>
      <c r="FOK138" s="60"/>
      <c r="FOL138" s="60"/>
      <c r="FOM138" s="60"/>
      <c r="FON138" s="60"/>
      <c r="FOO138" s="60"/>
      <c r="FOP138" s="60"/>
      <c r="FOQ138" s="60"/>
      <c r="FOR138" s="60"/>
      <c r="FOS138" s="60"/>
      <c r="FOT138" s="60"/>
      <c r="FOU138" s="60"/>
      <c r="FOV138" s="60"/>
      <c r="FOW138" s="60"/>
      <c r="FOX138" s="60"/>
      <c r="FOY138" s="60"/>
      <c r="FOZ138" s="60"/>
      <c r="FPA138" s="60"/>
      <c r="FPB138" s="60"/>
      <c r="FPC138" s="60"/>
      <c r="FPD138" s="60"/>
      <c r="FPE138" s="60"/>
      <c r="FPF138" s="60"/>
      <c r="FPG138" s="60"/>
      <c r="FPH138" s="60"/>
      <c r="FPI138" s="60"/>
      <c r="FPJ138" s="60"/>
      <c r="FPK138" s="60"/>
      <c r="FPL138" s="60"/>
      <c r="FPM138" s="60"/>
      <c r="FPN138" s="60"/>
      <c r="FPO138" s="60"/>
      <c r="FPP138" s="60"/>
      <c r="FPQ138" s="60"/>
      <c r="FPR138" s="60"/>
      <c r="FPS138" s="60"/>
      <c r="FPT138" s="60"/>
      <c r="FPU138" s="60"/>
      <c r="FPV138" s="60"/>
      <c r="FPW138" s="60"/>
      <c r="FPX138" s="60"/>
      <c r="FPY138" s="60"/>
      <c r="FPZ138" s="60"/>
      <c r="FQA138" s="60"/>
      <c r="FQB138" s="60"/>
      <c r="FQC138" s="60"/>
      <c r="FQD138" s="60"/>
      <c r="FQE138" s="60"/>
      <c r="FQF138" s="60"/>
      <c r="FQG138" s="60"/>
      <c r="FQH138" s="60"/>
      <c r="FQI138" s="60"/>
      <c r="FQJ138" s="60"/>
      <c r="FQK138" s="60"/>
      <c r="FQL138" s="60"/>
      <c r="FQM138" s="60"/>
      <c r="FQN138" s="60"/>
      <c r="FQO138" s="60"/>
      <c r="FQP138" s="60"/>
      <c r="FQQ138" s="60"/>
      <c r="FQR138" s="60"/>
      <c r="FQS138" s="60"/>
      <c r="FQT138" s="60"/>
      <c r="FQU138" s="60"/>
      <c r="FQV138" s="60"/>
      <c r="FQW138" s="60"/>
      <c r="FQX138" s="60"/>
      <c r="FQY138" s="60"/>
      <c r="FQZ138" s="60"/>
      <c r="FRA138" s="60"/>
      <c r="FRB138" s="60"/>
      <c r="FRC138" s="60"/>
      <c r="FRD138" s="60"/>
      <c r="FRE138" s="60"/>
      <c r="FRF138" s="60"/>
      <c r="FRG138" s="60"/>
      <c r="FRH138" s="60"/>
      <c r="FRI138" s="60"/>
      <c r="FRJ138" s="60"/>
      <c r="FRK138" s="60"/>
      <c r="FRL138" s="60"/>
      <c r="FRM138" s="60"/>
      <c r="FRN138" s="60"/>
      <c r="FRO138" s="60"/>
      <c r="FRP138" s="60"/>
      <c r="FRQ138" s="60"/>
      <c r="FRR138" s="60"/>
      <c r="FRS138" s="60"/>
      <c r="FRT138" s="60"/>
      <c r="FRU138" s="60"/>
      <c r="FRV138" s="60"/>
      <c r="FRW138" s="60"/>
      <c r="FRX138" s="60"/>
      <c r="FRY138" s="60"/>
      <c r="FRZ138" s="60"/>
      <c r="FSA138" s="60"/>
      <c r="FSB138" s="60"/>
      <c r="FSC138" s="60"/>
      <c r="FSD138" s="60"/>
      <c r="FSE138" s="60"/>
      <c r="FSF138" s="60"/>
      <c r="FSG138" s="60"/>
      <c r="FSH138" s="60"/>
      <c r="FSI138" s="60"/>
      <c r="FSJ138" s="60"/>
      <c r="FSK138" s="60"/>
      <c r="FSL138" s="60"/>
      <c r="FSM138" s="60"/>
      <c r="FSN138" s="60"/>
      <c r="FSO138" s="60"/>
      <c r="FSP138" s="60"/>
      <c r="FSQ138" s="60"/>
      <c r="FSR138" s="60"/>
      <c r="FSS138" s="60"/>
      <c r="FST138" s="60"/>
      <c r="FSU138" s="60"/>
      <c r="FSV138" s="60"/>
      <c r="FSW138" s="60"/>
      <c r="FSX138" s="60"/>
      <c r="FSY138" s="60"/>
      <c r="FSZ138" s="60"/>
      <c r="FTA138" s="60"/>
      <c r="FTB138" s="60"/>
      <c r="FTC138" s="60"/>
      <c r="FTD138" s="60"/>
      <c r="FTE138" s="60"/>
      <c r="FTF138" s="60"/>
      <c r="FTG138" s="60"/>
      <c r="FTH138" s="60"/>
      <c r="FTI138" s="60"/>
      <c r="FTJ138" s="60"/>
      <c r="FTK138" s="60"/>
      <c r="FTL138" s="60"/>
      <c r="FTM138" s="60"/>
      <c r="FTN138" s="60"/>
      <c r="FTO138" s="60"/>
      <c r="FTP138" s="60"/>
      <c r="FTQ138" s="60"/>
      <c r="FTR138" s="60"/>
      <c r="FTS138" s="60"/>
      <c r="FTT138" s="60"/>
      <c r="FTU138" s="60"/>
      <c r="FTV138" s="60"/>
      <c r="FTW138" s="60"/>
      <c r="FTX138" s="60"/>
      <c r="FTY138" s="60"/>
      <c r="FTZ138" s="60"/>
      <c r="FUA138" s="60"/>
      <c r="FUB138" s="60"/>
      <c r="FUC138" s="60"/>
      <c r="FUD138" s="60"/>
      <c r="FUE138" s="60"/>
      <c r="FUF138" s="60"/>
      <c r="FUG138" s="60"/>
      <c r="FUH138" s="60"/>
      <c r="FUI138" s="60"/>
      <c r="FUJ138" s="60"/>
      <c r="FUK138" s="60"/>
      <c r="FUL138" s="60"/>
      <c r="FUM138" s="60"/>
      <c r="FUN138" s="60"/>
      <c r="FUO138" s="60"/>
      <c r="FUP138" s="60"/>
      <c r="FUQ138" s="60"/>
      <c r="FUR138" s="60"/>
      <c r="FUS138" s="60"/>
      <c r="FUT138" s="60"/>
      <c r="FUU138" s="60"/>
      <c r="FUV138" s="60"/>
      <c r="FUW138" s="60"/>
      <c r="FUX138" s="60"/>
      <c r="FUY138" s="60"/>
      <c r="FUZ138" s="60"/>
      <c r="FVA138" s="60"/>
      <c r="FVB138" s="60"/>
      <c r="FVC138" s="60"/>
      <c r="FVD138" s="60"/>
      <c r="FVE138" s="60"/>
      <c r="FVF138" s="60"/>
      <c r="FVG138" s="60"/>
      <c r="FVH138" s="60"/>
      <c r="FVI138" s="60"/>
      <c r="FVJ138" s="60"/>
      <c r="FVK138" s="60"/>
      <c r="FVL138" s="60"/>
      <c r="FVM138" s="60"/>
      <c r="FVN138" s="60"/>
      <c r="FVO138" s="60"/>
      <c r="FVP138" s="60"/>
      <c r="FVQ138" s="60"/>
      <c r="FVR138" s="60"/>
      <c r="FVS138" s="60"/>
      <c r="FVT138" s="60"/>
      <c r="FVU138" s="60"/>
      <c r="FVV138" s="60"/>
      <c r="FVW138" s="60"/>
      <c r="FVX138" s="60"/>
      <c r="FVY138" s="60"/>
      <c r="FVZ138" s="60"/>
      <c r="FWA138" s="60"/>
      <c r="FWB138" s="60"/>
      <c r="FWC138" s="60"/>
      <c r="FWD138" s="60"/>
      <c r="FWE138" s="60"/>
      <c r="FWF138" s="60"/>
      <c r="FWG138" s="60"/>
      <c r="FWH138" s="60"/>
      <c r="FWI138" s="60"/>
      <c r="FWJ138" s="60"/>
      <c r="FWK138" s="60"/>
      <c r="FWL138" s="60"/>
      <c r="FWM138" s="60"/>
      <c r="FWN138" s="60"/>
      <c r="FWO138" s="60"/>
      <c r="FWP138" s="60"/>
      <c r="FWQ138" s="60"/>
      <c r="FWR138" s="60"/>
      <c r="FWS138" s="60"/>
      <c r="FWT138" s="60"/>
      <c r="FWU138" s="60"/>
      <c r="FWV138" s="60"/>
      <c r="FWW138" s="60"/>
      <c r="FWX138" s="60"/>
      <c r="FWY138" s="60"/>
      <c r="FWZ138" s="60"/>
      <c r="FXA138" s="60"/>
      <c r="FXB138" s="60"/>
      <c r="FXC138" s="60"/>
      <c r="FXD138" s="60"/>
      <c r="FXE138" s="60"/>
      <c r="FXF138" s="60"/>
      <c r="FXG138" s="60"/>
      <c r="FXH138" s="60"/>
      <c r="FXI138" s="60"/>
      <c r="FXJ138" s="60"/>
      <c r="FXK138" s="60"/>
      <c r="FXL138" s="60"/>
      <c r="FXM138" s="60"/>
      <c r="FXN138" s="60"/>
      <c r="FXO138" s="60"/>
      <c r="FXP138" s="60"/>
      <c r="FXQ138" s="60"/>
      <c r="FXR138" s="60"/>
      <c r="FXS138" s="60"/>
      <c r="FXT138" s="60"/>
      <c r="FXU138" s="60"/>
      <c r="FXV138" s="60"/>
      <c r="FXW138" s="60"/>
      <c r="FXX138" s="60"/>
      <c r="FXY138" s="60"/>
      <c r="FXZ138" s="60"/>
      <c r="FYA138" s="60"/>
      <c r="FYB138" s="60"/>
      <c r="FYC138" s="60"/>
      <c r="FYD138" s="60"/>
      <c r="FYE138" s="60"/>
      <c r="FYF138" s="60"/>
      <c r="FYG138" s="60"/>
      <c r="FYH138" s="60"/>
      <c r="FYI138" s="60"/>
      <c r="FYJ138" s="60"/>
      <c r="FYK138" s="60"/>
      <c r="FYL138" s="60"/>
      <c r="FYM138" s="60"/>
      <c r="FYN138" s="60"/>
      <c r="FYO138" s="60"/>
      <c r="FYP138" s="60"/>
      <c r="FYQ138" s="60"/>
      <c r="FYR138" s="60"/>
      <c r="FYS138" s="60"/>
      <c r="FYT138" s="60"/>
      <c r="FYU138" s="60"/>
      <c r="FYV138" s="60"/>
      <c r="FYW138" s="60"/>
      <c r="FYX138" s="60"/>
      <c r="FYY138" s="60"/>
      <c r="FYZ138" s="60"/>
      <c r="FZA138" s="60"/>
      <c r="FZB138" s="60"/>
      <c r="FZC138" s="60"/>
      <c r="FZD138" s="60"/>
      <c r="FZE138" s="60"/>
      <c r="FZF138" s="60"/>
      <c r="FZG138" s="60"/>
      <c r="FZH138" s="60"/>
      <c r="FZI138" s="60"/>
      <c r="FZJ138" s="60"/>
      <c r="FZK138" s="60"/>
      <c r="FZL138" s="60"/>
      <c r="FZM138" s="60"/>
      <c r="FZN138" s="60"/>
      <c r="FZO138" s="60"/>
      <c r="FZP138" s="60"/>
      <c r="FZQ138" s="60"/>
      <c r="FZR138" s="60"/>
      <c r="FZS138" s="60"/>
      <c r="FZT138" s="60"/>
      <c r="FZU138" s="60"/>
      <c r="FZV138" s="60"/>
      <c r="FZW138" s="60"/>
      <c r="FZX138" s="60"/>
      <c r="FZY138" s="60"/>
      <c r="FZZ138" s="60"/>
      <c r="GAA138" s="60"/>
      <c r="GAB138" s="60"/>
      <c r="GAC138" s="60"/>
      <c r="GAD138" s="60"/>
      <c r="GAE138" s="60"/>
      <c r="GAF138" s="60"/>
      <c r="GAG138" s="60"/>
      <c r="GAH138" s="60"/>
      <c r="GAI138" s="60"/>
      <c r="GAJ138" s="60"/>
      <c r="GAK138" s="60"/>
      <c r="GAL138" s="60"/>
      <c r="GAM138" s="60"/>
      <c r="GAN138" s="60"/>
      <c r="GAO138" s="60"/>
      <c r="GAP138" s="60"/>
      <c r="GAQ138" s="60"/>
      <c r="GAR138" s="60"/>
      <c r="GAS138" s="60"/>
      <c r="GAT138" s="60"/>
      <c r="GAU138" s="60"/>
      <c r="GAV138" s="60"/>
      <c r="GAW138" s="60"/>
      <c r="GAX138" s="60"/>
      <c r="GAY138" s="60"/>
      <c r="GAZ138" s="60"/>
      <c r="GBA138" s="60"/>
      <c r="GBB138" s="60"/>
      <c r="GBC138" s="60"/>
      <c r="GBD138" s="60"/>
      <c r="GBE138" s="60"/>
      <c r="GBF138" s="60"/>
      <c r="GBG138" s="60"/>
      <c r="GBH138" s="60"/>
      <c r="GBI138" s="60"/>
      <c r="GBJ138" s="60"/>
      <c r="GBK138" s="60"/>
      <c r="GBL138" s="60"/>
      <c r="GBM138" s="60"/>
      <c r="GBN138" s="60"/>
      <c r="GBO138" s="60"/>
      <c r="GBP138" s="60"/>
      <c r="GBQ138" s="60"/>
      <c r="GBR138" s="60"/>
      <c r="GBS138" s="60"/>
      <c r="GBT138" s="60"/>
      <c r="GBU138" s="60"/>
      <c r="GBV138" s="60"/>
      <c r="GBW138" s="60"/>
      <c r="GBX138" s="60"/>
      <c r="GBY138" s="60"/>
      <c r="GBZ138" s="60"/>
      <c r="GCA138" s="60"/>
      <c r="GCB138" s="60"/>
      <c r="GCC138" s="60"/>
      <c r="GCD138" s="60"/>
      <c r="GCE138" s="60"/>
      <c r="GCF138" s="60"/>
      <c r="GCG138" s="60"/>
      <c r="GCH138" s="60"/>
      <c r="GCI138" s="60"/>
      <c r="GCJ138" s="60"/>
      <c r="GCK138" s="60"/>
      <c r="GCL138" s="60"/>
      <c r="GCM138" s="60"/>
      <c r="GCN138" s="60"/>
      <c r="GCO138" s="60"/>
      <c r="GCP138" s="60"/>
      <c r="GCQ138" s="60"/>
      <c r="GCR138" s="60"/>
      <c r="GCS138" s="60"/>
      <c r="GCT138" s="60"/>
      <c r="GCU138" s="60"/>
      <c r="GCV138" s="60"/>
      <c r="GCW138" s="60"/>
      <c r="GCX138" s="60"/>
      <c r="GCY138" s="60"/>
      <c r="GCZ138" s="60"/>
      <c r="GDA138" s="60"/>
      <c r="GDB138" s="60"/>
      <c r="GDC138" s="60"/>
      <c r="GDD138" s="60"/>
      <c r="GDE138" s="60"/>
      <c r="GDF138" s="60"/>
      <c r="GDG138" s="60"/>
      <c r="GDH138" s="60"/>
      <c r="GDI138" s="60"/>
      <c r="GDJ138" s="60"/>
      <c r="GDK138" s="60"/>
      <c r="GDL138" s="60"/>
      <c r="GDM138" s="60"/>
      <c r="GDN138" s="60"/>
      <c r="GDO138" s="60"/>
      <c r="GDP138" s="60"/>
      <c r="GDQ138" s="60"/>
      <c r="GDR138" s="60"/>
      <c r="GDS138" s="60"/>
      <c r="GDT138" s="60"/>
      <c r="GDU138" s="60"/>
      <c r="GDV138" s="60"/>
      <c r="GDW138" s="60"/>
      <c r="GDX138" s="60"/>
      <c r="GDY138" s="60"/>
      <c r="GDZ138" s="60"/>
      <c r="GEA138" s="60"/>
      <c r="GEB138" s="60"/>
      <c r="GEC138" s="60"/>
      <c r="GED138" s="60"/>
      <c r="GEE138" s="60"/>
      <c r="GEF138" s="60"/>
      <c r="GEG138" s="60"/>
      <c r="GEH138" s="60"/>
      <c r="GEI138" s="60"/>
      <c r="GEJ138" s="60"/>
      <c r="GEK138" s="60"/>
      <c r="GEL138" s="60"/>
      <c r="GEM138" s="60"/>
      <c r="GEN138" s="60"/>
      <c r="GEO138" s="60"/>
      <c r="GEP138" s="60"/>
      <c r="GEQ138" s="60"/>
      <c r="GER138" s="60"/>
      <c r="GES138" s="60"/>
      <c r="GET138" s="60"/>
      <c r="GEU138" s="60"/>
      <c r="GEV138" s="60"/>
      <c r="GEW138" s="60"/>
      <c r="GEX138" s="60"/>
      <c r="GEY138" s="60"/>
      <c r="GEZ138" s="60"/>
      <c r="GFA138" s="60"/>
      <c r="GFB138" s="60"/>
      <c r="GFC138" s="60"/>
      <c r="GFD138" s="60"/>
      <c r="GFE138" s="60"/>
      <c r="GFF138" s="60"/>
      <c r="GFG138" s="60"/>
      <c r="GFH138" s="60"/>
      <c r="GFI138" s="60"/>
      <c r="GFJ138" s="60"/>
      <c r="GFK138" s="60"/>
      <c r="GFL138" s="60"/>
      <c r="GFM138" s="60"/>
      <c r="GFN138" s="60"/>
      <c r="GFO138" s="60"/>
      <c r="GFP138" s="60"/>
      <c r="GFQ138" s="60"/>
      <c r="GFR138" s="60"/>
      <c r="GFS138" s="60"/>
      <c r="GFT138" s="60"/>
      <c r="GFU138" s="60"/>
      <c r="GFV138" s="60"/>
      <c r="GFW138" s="60"/>
      <c r="GFX138" s="60"/>
      <c r="GFY138" s="60"/>
      <c r="GFZ138" s="60"/>
      <c r="GGA138" s="60"/>
      <c r="GGB138" s="60"/>
      <c r="GGC138" s="60"/>
      <c r="GGD138" s="60"/>
      <c r="GGE138" s="60"/>
      <c r="GGF138" s="60"/>
      <c r="GGG138" s="60"/>
      <c r="GGH138" s="60"/>
      <c r="GGI138" s="60"/>
      <c r="GGJ138" s="60"/>
      <c r="GGK138" s="60"/>
      <c r="GGL138" s="60"/>
      <c r="GGM138" s="60"/>
      <c r="GGN138" s="60"/>
      <c r="GGO138" s="60"/>
      <c r="GGP138" s="60"/>
      <c r="GGQ138" s="60"/>
      <c r="GGR138" s="60"/>
      <c r="GGS138" s="60"/>
      <c r="GGT138" s="60"/>
      <c r="GGU138" s="60"/>
      <c r="GGV138" s="60"/>
      <c r="GGW138" s="60"/>
      <c r="GGX138" s="60"/>
      <c r="GGY138" s="60"/>
      <c r="GGZ138" s="60"/>
      <c r="GHA138" s="60"/>
      <c r="GHB138" s="60"/>
      <c r="GHC138" s="60"/>
      <c r="GHD138" s="60"/>
      <c r="GHE138" s="60"/>
      <c r="GHF138" s="60"/>
      <c r="GHG138" s="60"/>
      <c r="GHH138" s="60"/>
      <c r="GHI138" s="60"/>
      <c r="GHJ138" s="60"/>
      <c r="GHK138" s="60"/>
      <c r="GHL138" s="60"/>
      <c r="GHM138" s="60"/>
      <c r="GHN138" s="60"/>
      <c r="GHO138" s="60"/>
      <c r="GHP138" s="60"/>
      <c r="GHQ138" s="60"/>
      <c r="GHR138" s="60"/>
      <c r="GHS138" s="60"/>
      <c r="GHT138" s="60"/>
      <c r="GHU138" s="60"/>
      <c r="GHV138" s="60"/>
      <c r="GHW138" s="60"/>
      <c r="GHX138" s="60"/>
      <c r="GHY138" s="60"/>
      <c r="GHZ138" s="60"/>
      <c r="GIA138" s="60"/>
      <c r="GIB138" s="60"/>
      <c r="GIC138" s="60"/>
      <c r="GID138" s="60"/>
      <c r="GIE138" s="60"/>
      <c r="GIF138" s="60"/>
      <c r="GIG138" s="60"/>
      <c r="GIH138" s="60"/>
      <c r="GII138" s="60"/>
      <c r="GIJ138" s="60"/>
      <c r="GIK138" s="60"/>
      <c r="GIL138" s="60"/>
      <c r="GIM138" s="60"/>
      <c r="GIN138" s="60"/>
      <c r="GIO138" s="60"/>
      <c r="GIP138" s="60"/>
      <c r="GIQ138" s="60"/>
      <c r="GIR138" s="60"/>
      <c r="GIS138" s="60"/>
      <c r="GIT138" s="60"/>
      <c r="GIU138" s="60"/>
      <c r="GIV138" s="60"/>
      <c r="GIW138" s="60"/>
      <c r="GIX138" s="60"/>
      <c r="GIY138" s="60"/>
      <c r="GIZ138" s="60"/>
      <c r="GJA138" s="60"/>
      <c r="GJB138" s="60"/>
      <c r="GJC138" s="60"/>
      <c r="GJD138" s="60"/>
      <c r="GJE138" s="60"/>
      <c r="GJF138" s="60"/>
      <c r="GJG138" s="60"/>
      <c r="GJH138" s="60"/>
      <c r="GJI138" s="60"/>
      <c r="GJJ138" s="60"/>
      <c r="GJK138" s="60"/>
      <c r="GJL138" s="60"/>
      <c r="GJM138" s="60"/>
      <c r="GJN138" s="60"/>
      <c r="GJO138" s="60"/>
      <c r="GJP138" s="60"/>
      <c r="GJQ138" s="60"/>
      <c r="GJR138" s="60"/>
      <c r="GJS138" s="60"/>
      <c r="GJT138" s="60"/>
      <c r="GJU138" s="60"/>
      <c r="GJV138" s="60"/>
      <c r="GJW138" s="60"/>
      <c r="GJX138" s="60"/>
      <c r="GJY138" s="60"/>
      <c r="GJZ138" s="60"/>
      <c r="GKA138" s="60"/>
      <c r="GKB138" s="60"/>
      <c r="GKC138" s="60"/>
      <c r="GKD138" s="60"/>
      <c r="GKE138" s="60"/>
      <c r="GKF138" s="60"/>
      <c r="GKG138" s="60"/>
      <c r="GKH138" s="60"/>
      <c r="GKI138" s="60"/>
      <c r="GKJ138" s="60"/>
      <c r="GKK138" s="60"/>
      <c r="GKL138" s="60"/>
      <c r="GKM138" s="60"/>
      <c r="GKN138" s="60"/>
      <c r="GKO138" s="60"/>
      <c r="GKP138" s="60"/>
      <c r="GKQ138" s="60"/>
      <c r="GKR138" s="60"/>
      <c r="GKS138" s="60"/>
      <c r="GKT138" s="60"/>
      <c r="GKU138" s="60"/>
      <c r="GKV138" s="60"/>
      <c r="GKW138" s="60"/>
      <c r="GKX138" s="60"/>
      <c r="GKY138" s="60"/>
      <c r="GKZ138" s="60"/>
      <c r="GLA138" s="60"/>
      <c r="GLB138" s="60"/>
      <c r="GLC138" s="60"/>
      <c r="GLD138" s="60"/>
      <c r="GLE138" s="60"/>
      <c r="GLF138" s="60"/>
      <c r="GLG138" s="60"/>
      <c r="GLH138" s="60"/>
      <c r="GLI138" s="60"/>
      <c r="GLJ138" s="60"/>
      <c r="GLK138" s="60"/>
      <c r="GLL138" s="60"/>
      <c r="GLM138" s="60"/>
      <c r="GLN138" s="60"/>
      <c r="GLO138" s="60"/>
      <c r="GLP138" s="60"/>
      <c r="GLQ138" s="60"/>
      <c r="GLR138" s="60"/>
      <c r="GLS138" s="60"/>
      <c r="GLT138" s="60"/>
      <c r="GLU138" s="60"/>
      <c r="GLV138" s="60"/>
      <c r="GLW138" s="60"/>
      <c r="GLX138" s="60"/>
      <c r="GLY138" s="60"/>
      <c r="GLZ138" s="60"/>
      <c r="GMA138" s="60"/>
      <c r="GMB138" s="60"/>
      <c r="GMC138" s="60"/>
      <c r="GMD138" s="60"/>
      <c r="GME138" s="60"/>
      <c r="GMF138" s="60"/>
      <c r="GMG138" s="60"/>
      <c r="GMH138" s="60"/>
      <c r="GMI138" s="60"/>
      <c r="GMJ138" s="60"/>
      <c r="GMK138" s="60"/>
      <c r="GML138" s="60"/>
      <c r="GMM138" s="60"/>
      <c r="GMN138" s="60"/>
      <c r="GMO138" s="60"/>
      <c r="GMP138" s="60"/>
      <c r="GMQ138" s="60"/>
      <c r="GMR138" s="60"/>
      <c r="GMS138" s="60"/>
      <c r="GMT138" s="60"/>
      <c r="GMU138" s="60"/>
      <c r="GMV138" s="60"/>
      <c r="GMW138" s="60"/>
      <c r="GMX138" s="60"/>
      <c r="GMY138" s="60"/>
      <c r="GMZ138" s="60"/>
      <c r="GNA138" s="60"/>
      <c r="GNB138" s="60"/>
      <c r="GNC138" s="60"/>
      <c r="GND138" s="60"/>
      <c r="GNE138" s="60"/>
      <c r="GNF138" s="60"/>
      <c r="GNG138" s="60"/>
      <c r="GNH138" s="60"/>
      <c r="GNI138" s="60"/>
      <c r="GNJ138" s="60"/>
      <c r="GNK138" s="60"/>
      <c r="GNL138" s="60"/>
      <c r="GNM138" s="60"/>
      <c r="GNN138" s="60"/>
      <c r="GNO138" s="60"/>
      <c r="GNP138" s="60"/>
      <c r="GNQ138" s="60"/>
      <c r="GNR138" s="60"/>
      <c r="GNS138" s="60"/>
      <c r="GNT138" s="60"/>
      <c r="GNU138" s="60"/>
      <c r="GNV138" s="60"/>
      <c r="GNW138" s="60"/>
      <c r="GNX138" s="60"/>
      <c r="GNY138" s="60"/>
      <c r="GNZ138" s="60"/>
      <c r="GOA138" s="60"/>
      <c r="GOB138" s="60"/>
      <c r="GOC138" s="60"/>
      <c r="GOD138" s="60"/>
      <c r="GOE138" s="60"/>
      <c r="GOF138" s="60"/>
      <c r="GOG138" s="60"/>
      <c r="GOH138" s="60"/>
      <c r="GOI138" s="60"/>
      <c r="GOJ138" s="60"/>
      <c r="GOK138" s="60"/>
      <c r="GOL138" s="60"/>
      <c r="GOM138" s="60"/>
      <c r="GON138" s="60"/>
      <c r="GOO138" s="60"/>
      <c r="GOP138" s="60"/>
      <c r="GOQ138" s="60"/>
      <c r="GOR138" s="60"/>
      <c r="GOS138" s="60"/>
      <c r="GOT138" s="60"/>
      <c r="GOU138" s="60"/>
      <c r="GOV138" s="60"/>
      <c r="GOW138" s="60"/>
      <c r="GOX138" s="60"/>
      <c r="GOY138" s="60"/>
      <c r="GOZ138" s="60"/>
      <c r="GPA138" s="60"/>
      <c r="GPB138" s="60"/>
      <c r="GPC138" s="60"/>
      <c r="GPD138" s="60"/>
      <c r="GPE138" s="60"/>
      <c r="GPF138" s="60"/>
      <c r="GPG138" s="60"/>
      <c r="GPH138" s="60"/>
      <c r="GPI138" s="60"/>
      <c r="GPJ138" s="60"/>
      <c r="GPK138" s="60"/>
      <c r="GPL138" s="60"/>
      <c r="GPM138" s="60"/>
      <c r="GPN138" s="60"/>
      <c r="GPO138" s="60"/>
      <c r="GPP138" s="60"/>
      <c r="GPQ138" s="60"/>
      <c r="GPR138" s="60"/>
      <c r="GPS138" s="60"/>
      <c r="GPT138" s="60"/>
      <c r="GPU138" s="60"/>
      <c r="GPV138" s="60"/>
      <c r="GPW138" s="60"/>
      <c r="GPX138" s="60"/>
      <c r="GPY138" s="60"/>
      <c r="GPZ138" s="60"/>
      <c r="GQA138" s="60"/>
      <c r="GQB138" s="60"/>
      <c r="GQC138" s="60"/>
      <c r="GQD138" s="60"/>
      <c r="GQE138" s="60"/>
      <c r="GQF138" s="60"/>
      <c r="GQG138" s="60"/>
      <c r="GQH138" s="60"/>
      <c r="GQI138" s="60"/>
      <c r="GQJ138" s="60"/>
      <c r="GQK138" s="60"/>
      <c r="GQL138" s="60"/>
      <c r="GQM138" s="60"/>
      <c r="GQN138" s="60"/>
      <c r="GQO138" s="60"/>
      <c r="GQP138" s="60"/>
      <c r="GQQ138" s="60"/>
      <c r="GQR138" s="60"/>
      <c r="GQS138" s="60"/>
      <c r="GQT138" s="60"/>
      <c r="GQU138" s="60"/>
      <c r="GQV138" s="60"/>
      <c r="GQW138" s="60"/>
      <c r="GQX138" s="60"/>
      <c r="GQY138" s="60"/>
      <c r="GQZ138" s="60"/>
      <c r="GRA138" s="60"/>
      <c r="GRB138" s="60"/>
      <c r="GRC138" s="60"/>
      <c r="GRD138" s="60"/>
      <c r="GRE138" s="60"/>
      <c r="GRF138" s="60"/>
      <c r="GRG138" s="60"/>
      <c r="GRH138" s="60"/>
      <c r="GRI138" s="60"/>
      <c r="GRJ138" s="60"/>
      <c r="GRK138" s="60"/>
      <c r="GRL138" s="60"/>
      <c r="GRM138" s="60"/>
      <c r="GRN138" s="60"/>
      <c r="GRO138" s="60"/>
      <c r="GRP138" s="60"/>
      <c r="GRQ138" s="60"/>
      <c r="GRR138" s="60"/>
      <c r="GRS138" s="60"/>
      <c r="GRT138" s="60"/>
      <c r="GRU138" s="60"/>
      <c r="GRV138" s="60"/>
      <c r="GRW138" s="60"/>
      <c r="GRX138" s="60"/>
      <c r="GRY138" s="60"/>
      <c r="GRZ138" s="60"/>
      <c r="GSA138" s="60"/>
      <c r="GSB138" s="60"/>
      <c r="GSC138" s="60"/>
      <c r="GSD138" s="60"/>
      <c r="GSE138" s="60"/>
      <c r="GSF138" s="60"/>
      <c r="GSG138" s="60"/>
      <c r="GSH138" s="60"/>
      <c r="GSI138" s="60"/>
      <c r="GSJ138" s="60"/>
      <c r="GSK138" s="60"/>
      <c r="GSL138" s="60"/>
      <c r="GSM138" s="60"/>
      <c r="GSN138" s="60"/>
      <c r="GSO138" s="60"/>
      <c r="GSP138" s="60"/>
      <c r="GSQ138" s="60"/>
      <c r="GSR138" s="60"/>
      <c r="GSS138" s="60"/>
      <c r="GST138" s="60"/>
      <c r="GSU138" s="60"/>
      <c r="GSV138" s="60"/>
      <c r="GSW138" s="60"/>
      <c r="GSX138" s="60"/>
      <c r="GSY138" s="60"/>
      <c r="GSZ138" s="60"/>
      <c r="GTA138" s="60"/>
      <c r="GTB138" s="60"/>
      <c r="GTC138" s="60"/>
      <c r="GTD138" s="60"/>
      <c r="GTE138" s="60"/>
      <c r="GTF138" s="60"/>
      <c r="GTG138" s="60"/>
      <c r="GTH138" s="60"/>
      <c r="GTI138" s="60"/>
      <c r="GTJ138" s="60"/>
      <c r="GTK138" s="60"/>
      <c r="GTL138" s="60"/>
      <c r="GTM138" s="60"/>
      <c r="GTN138" s="60"/>
      <c r="GTO138" s="60"/>
      <c r="GTP138" s="60"/>
      <c r="GTQ138" s="60"/>
      <c r="GTR138" s="60"/>
      <c r="GTS138" s="60"/>
      <c r="GTT138" s="60"/>
      <c r="GTU138" s="60"/>
      <c r="GTV138" s="60"/>
      <c r="GTW138" s="60"/>
      <c r="GTX138" s="60"/>
      <c r="GTY138" s="60"/>
      <c r="GTZ138" s="60"/>
      <c r="GUA138" s="60"/>
      <c r="GUB138" s="60"/>
      <c r="GUC138" s="60"/>
      <c r="GUD138" s="60"/>
      <c r="GUE138" s="60"/>
      <c r="GUF138" s="60"/>
      <c r="GUG138" s="60"/>
      <c r="GUH138" s="60"/>
      <c r="GUI138" s="60"/>
      <c r="GUJ138" s="60"/>
      <c r="GUK138" s="60"/>
      <c r="GUL138" s="60"/>
      <c r="GUM138" s="60"/>
      <c r="GUN138" s="60"/>
      <c r="GUO138" s="60"/>
      <c r="GUP138" s="60"/>
      <c r="GUQ138" s="60"/>
      <c r="GUR138" s="60"/>
      <c r="GUS138" s="60"/>
      <c r="GUT138" s="60"/>
      <c r="GUU138" s="60"/>
      <c r="GUV138" s="60"/>
      <c r="GUW138" s="60"/>
      <c r="GUX138" s="60"/>
      <c r="GUY138" s="60"/>
      <c r="GUZ138" s="60"/>
      <c r="GVA138" s="60"/>
      <c r="GVB138" s="60"/>
      <c r="GVC138" s="60"/>
      <c r="GVD138" s="60"/>
      <c r="GVE138" s="60"/>
      <c r="GVF138" s="60"/>
      <c r="GVG138" s="60"/>
      <c r="GVH138" s="60"/>
      <c r="GVI138" s="60"/>
      <c r="GVJ138" s="60"/>
      <c r="GVK138" s="60"/>
      <c r="GVL138" s="60"/>
      <c r="GVM138" s="60"/>
      <c r="GVN138" s="60"/>
      <c r="GVO138" s="60"/>
      <c r="GVP138" s="60"/>
      <c r="GVQ138" s="60"/>
      <c r="GVR138" s="60"/>
      <c r="GVS138" s="60"/>
      <c r="GVT138" s="60"/>
      <c r="GVU138" s="60"/>
      <c r="GVV138" s="60"/>
      <c r="GVW138" s="60"/>
      <c r="GVX138" s="60"/>
      <c r="GVY138" s="60"/>
      <c r="GVZ138" s="60"/>
      <c r="GWA138" s="60"/>
      <c r="GWB138" s="60"/>
      <c r="GWC138" s="60"/>
      <c r="GWD138" s="60"/>
      <c r="GWE138" s="60"/>
      <c r="GWF138" s="60"/>
      <c r="GWG138" s="60"/>
      <c r="GWH138" s="60"/>
      <c r="GWI138" s="60"/>
      <c r="GWJ138" s="60"/>
      <c r="GWK138" s="60"/>
      <c r="GWL138" s="60"/>
      <c r="GWM138" s="60"/>
      <c r="GWN138" s="60"/>
      <c r="GWO138" s="60"/>
      <c r="GWP138" s="60"/>
      <c r="GWQ138" s="60"/>
      <c r="GWR138" s="60"/>
      <c r="GWS138" s="60"/>
      <c r="GWT138" s="60"/>
      <c r="GWU138" s="60"/>
      <c r="GWV138" s="60"/>
      <c r="GWW138" s="60"/>
      <c r="GWX138" s="60"/>
      <c r="GWY138" s="60"/>
      <c r="GWZ138" s="60"/>
      <c r="GXA138" s="60"/>
      <c r="GXB138" s="60"/>
      <c r="GXC138" s="60"/>
      <c r="GXD138" s="60"/>
      <c r="GXE138" s="60"/>
      <c r="GXF138" s="60"/>
      <c r="GXG138" s="60"/>
      <c r="GXH138" s="60"/>
      <c r="GXI138" s="60"/>
      <c r="GXJ138" s="60"/>
      <c r="GXK138" s="60"/>
      <c r="GXL138" s="60"/>
      <c r="GXM138" s="60"/>
      <c r="GXN138" s="60"/>
      <c r="GXO138" s="60"/>
      <c r="GXP138" s="60"/>
      <c r="GXQ138" s="60"/>
      <c r="GXR138" s="60"/>
      <c r="GXS138" s="60"/>
      <c r="GXT138" s="60"/>
      <c r="GXU138" s="60"/>
      <c r="GXV138" s="60"/>
      <c r="GXW138" s="60"/>
      <c r="GXX138" s="60"/>
      <c r="GXY138" s="60"/>
      <c r="GXZ138" s="60"/>
      <c r="GYA138" s="60"/>
      <c r="GYB138" s="60"/>
      <c r="GYC138" s="60"/>
      <c r="GYD138" s="60"/>
      <c r="GYE138" s="60"/>
      <c r="GYF138" s="60"/>
      <c r="GYG138" s="60"/>
      <c r="GYH138" s="60"/>
      <c r="GYI138" s="60"/>
      <c r="GYJ138" s="60"/>
      <c r="GYK138" s="60"/>
      <c r="GYL138" s="60"/>
      <c r="GYM138" s="60"/>
      <c r="GYN138" s="60"/>
      <c r="GYO138" s="60"/>
      <c r="GYP138" s="60"/>
      <c r="GYQ138" s="60"/>
      <c r="GYR138" s="60"/>
      <c r="GYS138" s="60"/>
      <c r="GYT138" s="60"/>
      <c r="GYU138" s="60"/>
      <c r="GYV138" s="60"/>
      <c r="GYW138" s="60"/>
      <c r="GYX138" s="60"/>
      <c r="GYY138" s="60"/>
      <c r="GYZ138" s="60"/>
      <c r="GZA138" s="60"/>
      <c r="GZB138" s="60"/>
      <c r="GZC138" s="60"/>
      <c r="GZD138" s="60"/>
      <c r="GZE138" s="60"/>
      <c r="GZF138" s="60"/>
      <c r="GZG138" s="60"/>
      <c r="GZH138" s="60"/>
      <c r="GZI138" s="60"/>
      <c r="GZJ138" s="60"/>
      <c r="GZK138" s="60"/>
      <c r="GZL138" s="60"/>
      <c r="GZM138" s="60"/>
      <c r="GZN138" s="60"/>
      <c r="GZO138" s="60"/>
      <c r="GZP138" s="60"/>
      <c r="GZQ138" s="60"/>
      <c r="GZR138" s="60"/>
      <c r="GZS138" s="60"/>
      <c r="GZT138" s="60"/>
      <c r="GZU138" s="60"/>
      <c r="GZV138" s="60"/>
      <c r="GZW138" s="60"/>
      <c r="GZX138" s="60"/>
      <c r="GZY138" s="60"/>
      <c r="GZZ138" s="60"/>
      <c r="HAA138" s="60"/>
      <c r="HAB138" s="60"/>
      <c r="HAC138" s="60"/>
      <c r="HAD138" s="60"/>
      <c r="HAE138" s="60"/>
      <c r="HAF138" s="60"/>
      <c r="HAG138" s="60"/>
      <c r="HAH138" s="60"/>
      <c r="HAI138" s="60"/>
      <c r="HAJ138" s="60"/>
      <c r="HAK138" s="60"/>
      <c r="HAL138" s="60"/>
      <c r="HAM138" s="60"/>
      <c r="HAN138" s="60"/>
      <c r="HAO138" s="60"/>
      <c r="HAP138" s="60"/>
      <c r="HAQ138" s="60"/>
      <c r="HAR138" s="60"/>
      <c r="HAS138" s="60"/>
      <c r="HAT138" s="60"/>
      <c r="HAU138" s="60"/>
      <c r="HAV138" s="60"/>
      <c r="HAW138" s="60"/>
      <c r="HAX138" s="60"/>
      <c r="HAY138" s="60"/>
      <c r="HAZ138" s="60"/>
      <c r="HBA138" s="60"/>
      <c r="HBB138" s="60"/>
      <c r="HBC138" s="60"/>
      <c r="HBD138" s="60"/>
      <c r="HBE138" s="60"/>
      <c r="HBF138" s="60"/>
      <c r="HBG138" s="60"/>
      <c r="HBH138" s="60"/>
      <c r="HBI138" s="60"/>
      <c r="HBJ138" s="60"/>
      <c r="HBK138" s="60"/>
      <c r="HBL138" s="60"/>
      <c r="HBM138" s="60"/>
      <c r="HBN138" s="60"/>
      <c r="HBO138" s="60"/>
      <c r="HBP138" s="60"/>
      <c r="HBQ138" s="60"/>
      <c r="HBR138" s="60"/>
      <c r="HBS138" s="60"/>
      <c r="HBT138" s="60"/>
      <c r="HBU138" s="60"/>
      <c r="HBV138" s="60"/>
      <c r="HBW138" s="60"/>
      <c r="HBX138" s="60"/>
      <c r="HBY138" s="60"/>
      <c r="HBZ138" s="60"/>
      <c r="HCA138" s="60"/>
      <c r="HCB138" s="60"/>
      <c r="HCC138" s="60"/>
      <c r="HCD138" s="60"/>
      <c r="HCE138" s="60"/>
      <c r="HCF138" s="60"/>
      <c r="HCG138" s="60"/>
      <c r="HCH138" s="60"/>
      <c r="HCI138" s="60"/>
      <c r="HCJ138" s="60"/>
      <c r="HCK138" s="60"/>
      <c r="HCL138" s="60"/>
      <c r="HCM138" s="60"/>
      <c r="HCN138" s="60"/>
      <c r="HCO138" s="60"/>
      <c r="HCP138" s="60"/>
      <c r="HCQ138" s="60"/>
      <c r="HCR138" s="60"/>
      <c r="HCS138" s="60"/>
      <c r="HCT138" s="60"/>
      <c r="HCU138" s="60"/>
      <c r="HCV138" s="60"/>
      <c r="HCW138" s="60"/>
      <c r="HCX138" s="60"/>
      <c r="HCY138" s="60"/>
      <c r="HCZ138" s="60"/>
      <c r="HDA138" s="60"/>
      <c r="HDB138" s="60"/>
      <c r="HDC138" s="60"/>
      <c r="HDD138" s="60"/>
      <c r="HDE138" s="60"/>
      <c r="HDF138" s="60"/>
      <c r="HDG138" s="60"/>
      <c r="HDH138" s="60"/>
      <c r="HDI138" s="60"/>
      <c r="HDJ138" s="60"/>
      <c r="HDK138" s="60"/>
      <c r="HDL138" s="60"/>
      <c r="HDM138" s="60"/>
      <c r="HDN138" s="60"/>
      <c r="HDO138" s="60"/>
      <c r="HDP138" s="60"/>
      <c r="HDQ138" s="60"/>
      <c r="HDR138" s="60"/>
      <c r="HDS138" s="60"/>
      <c r="HDT138" s="60"/>
      <c r="HDU138" s="60"/>
      <c r="HDV138" s="60"/>
      <c r="HDW138" s="60"/>
      <c r="HDX138" s="60"/>
      <c r="HDY138" s="60"/>
      <c r="HDZ138" s="60"/>
      <c r="HEA138" s="60"/>
      <c r="HEB138" s="60"/>
      <c r="HEC138" s="60"/>
      <c r="HED138" s="60"/>
      <c r="HEE138" s="60"/>
      <c r="HEF138" s="60"/>
      <c r="HEG138" s="60"/>
      <c r="HEH138" s="60"/>
      <c r="HEI138" s="60"/>
      <c r="HEJ138" s="60"/>
      <c r="HEK138" s="60"/>
      <c r="HEL138" s="60"/>
      <c r="HEM138" s="60"/>
      <c r="HEN138" s="60"/>
      <c r="HEO138" s="60"/>
      <c r="HEP138" s="60"/>
      <c r="HEQ138" s="60"/>
      <c r="HER138" s="60"/>
      <c r="HES138" s="60"/>
      <c r="HET138" s="60"/>
      <c r="HEU138" s="60"/>
      <c r="HEV138" s="60"/>
      <c r="HEW138" s="60"/>
      <c r="HEX138" s="60"/>
      <c r="HEY138" s="60"/>
      <c r="HEZ138" s="60"/>
      <c r="HFA138" s="60"/>
      <c r="HFB138" s="60"/>
      <c r="HFC138" s="60"/>
      <c r="HFD138" s="60"/>
      <c r="HFE138" s="60"/>
      <c r="HFF138" s="60"/>
      <c r="HFG138" s="60"/>
      <c r="HFH138" s="60"/>
      <c r="HFI138" s="60"/>
      <c r="HFJ138" s="60"/>
      <c r="HFK138" s="60"/>
      <c r="HFL138" s="60"/>
      <c r="HFM138" s="60"/>
      <c r="HFN138" s="60"/>
      <c r="HFO138" s="60"/>
      <c r="HFP138" s="60"/>
      <c r="HFQ138" s="60"/>
      <c r="HFR138" s="60"/>
      <c r="HFS138" s="60"/>
      <c r="HFT138" s="60"/>
      <c r="HFU138" s="60"/>
      <c r="HFV138" s="60"/>
      <c r="HFW138" s="60"/>
      <c r="HFX138" s="60"/>
      <c r="HFY138" s="60"/>
      <c r="HFZ138" s="60"/>
      <c r="HGA138" s="60"/>
      <c r="HGB138" s="60"/>
      <c r="HGC138" s="60"/>
      <c r="HGD138" s="60"/>
      <c r="HGE138" s="60"/>
      <c r="HGF138" s="60"/>
      <c r="HGG138" s="60"/>
      <c r="HGH138" s="60"/>
      <c r="HGI138" s="60"/>
      <c r="HGJ138" s="60"/>
      <c r="HGK138" s="60"/>
      <c r="HGL138" s="60"/>
      <c r="HGM138" s="60"/>
      <c r="HGN138" s="60"/>
      <c r="HGO138" s="60"/>
      <c r="HGP138" s="60"/>
      <c r="HGQ138" s="60"/>
      <c r="HGR138" s="60"/>
      <c r="HGS138" s="60"/>
      <c r="HGT138" s="60"/>
      <c r="HGU138" s="60"/>
      <c r="HGV138" s="60"/>
      <c r="HGW138" s="60"/>
      <c r="HGX138" s="60"/>
      <c r="HGY138" s="60"/>
      <c r="HGZ138" s="60"/>
      <c r="HHA138" s="60"/>
      <c r="HHB138" s="60"/>
      <c r="HHC138" s="60"/>
      <c r="HHD138" s="60"/>
      <c r="HHE138" s="60"/>
      <c r="HHF138" s="60"/>
      <c r="HHG138" s="60"/>
      <c r="HHH138" s="60"/>
      <c r="HHI138" s="60"/>
      <c r="HHJ138" s="60"/>
      <c r="HHK138" s="60"/>
      <c r="HHL138" s="60"/>
      <c r="HHM138" s="60"/>
      <c r="HHN138" s="60"/>
      <c r="HHO138" s="60"/>
      <c r="HHP138" s="60"/>
      <c r="HHQ138" s="60"/>
      <c r="HHR138" s="60"/>
      <c r="HHS138" s="60"/>
      <c r="HHT138" s="60"/>
      <c r="HHU138" s="60"/>
      <c r="HHV138" s="60"/>
      <c r="HHW138" s="60"/>
      <c r="HHX138" s="60"/>
      <c r="HHY138" s="60"/>
      <c r="HHZ138" s="60"/>
      <c r="HIA138" s="60"/>
      <c r="HIB138" s="60"/>
      <c r="HIC138" s="60"/>
      <c r="HID138" s="60"/>
      <c r="HIE138" s="60"/>
      <c r="HIF138" s="60"/>
      <c r="HIG138" s="60"/>
      <c r="HIH138" s="60"/>
      <c r="HII138" s="60"/>
      <c r="HIJ138" s="60"/>
      <c r="HIK138" s="60"/>
      <c r="HIL138" s="60"/>
      <c r="HIM138" s="60"/>
      <c r="HIN138" s="60"/>
      <c r="HIO138" s="60"/>
      <c r="HIP138" s="60"/>
      <c r="HIQ138" s="60"/>
      <c r="HIR138" s="60"/>
      <c r="HIS138" s="60"/>
      <c r="HIT138" s="60"/>
      <c r="HIU138" s="60"/>
      <c r="HIV138" s="60"/>
      <c r="HIW138" s="60"/>
      <c r="HIX138" s="60"/>
      <c r="HIY138" s="60"/>
      <c r="HIZ138" s="60"/>
      <c r="HJA138" s="60"/>
      <c r="HJB138" s="60"/>
      <c r="HJC138" s="60"/>
      <c r="HJD138" s="60"/>
      <c r="HJE138" s="60"/>
      <c r="HJF138" s="60"/>
      <c r="HJG138" s="60"/>
      <c r="HJH138" s="60"/>
      <c r="HJI138" s="60"/>
      <c r="HJJ138" s="60"/>
      <c r="HJK138" s="60"/>
      <c r="HJL138" s="60"/>
      <c r="HJM138" s="60"/>
      <c r="HJN138" s="60"/>
      <c r="HJO138" s="60"/>
      <c r="HJP138" s="60"/>
      <c r="HJQ138" s="60"/>
      <c r="HJR138" s="60"/>
      <c r="HJS138" s="60"/>
      <c r="HJT138" s="60"/>
      <c r="HJU138" s="60"/>
      <c r="HJV138" s="60"/>
      <c r="HJW138" s="60"/>
      <c r="HJX138" s="60"/>
      <c r="HJY138" s="60"/>
      <c r="HJZ138" s="60"/>
      <c r="HKA138" s="60"/>
      <c r="HKB138" s="60"/>
      <c r="HKC138" s="60"/>
      <c r="HKD138" s="60"/>
      <c r="HKE138" s="60"/>
      <c r="HKF138" s="60"/>
      <c r="HKG138" s="60"/>
      <c r="HKH138" s="60"/>
      <c r="HKI138" s="60"/>
      <c r="HKJ138" s="60"/>
      <c r="HKK138" s="60"/>
      <c r="HKL138" s="60"/>
      <c r="HKM138" s="60"/>
      <c r="HKN138" s="60"/>
      <c r="HKO138" s="60"/>
      <c r="HKP138" s="60"/>
      <c r="HKQ138" s="60"/>
      <c r="HKR138" s="60"/>
      <c r="HKS138" s="60"/>
      <c r="HKT138" s="60"/>
      <c r="HKU138" s="60"/>
      <c r="HKV138" s="60"/>
      <c r="HKW138" s="60"/>
      <c r="HKX138" s="60"/>
      <c r="HKY138" s="60"/>
      <c r="HKZ138" s="60"/>
      <c r="HLA138" s="60"/>
      <c r="HLB138" s="60"/>
      <c r="HLC138" s="60"/>
      <c r="HLD138" s="60"/>
      <c r="HLE138" s="60"/>
      <c r="HLF138" s="60"/>
      <c r="HLG138" s="60"/>
      <c r="HLH138" s="60"/>
      <c r="HLI138" s="60"/>
      <c r="HLJ138" s="60"/>
      <c r="HLK138" s="60"/>
      <c r="HLL138" s="60"/>
      <c r="HLM138" s="60"/>
      <c r="HLN138" s="60"/>
      <c r="HLO138" s="60"/>
      <c r="HLP138" s="60"/>
      <c r="HLQ138" s="60"/>
      <c r="HLR138" s="60"/>
      <c r="HLS138" s="60"/>
      <c r="HLT138" s="60"/>
      <c r="HLU138" s="60"/>
      <c r="HLV138" s="60"/>
      <c r="HLW138" s="60"/>
      <c r="HLX138" s="60"/>
      <c r="HLY138" s="60"/>
      <c r="HLZ138" s="60"/>
      <c r="HMA138" s="60"/>
      <c r="HMB138" s="60"/>
      <c r="HMC138" s="60"/>
      <c r="HMD138" s="60"/>
      <c r="HME138" s="60"/>
      <c r="HMF138" s="60"/>
      <c r="HMG138" s="60"/>
      <c r="HMH138" s="60"/>
      <c r="HMI138" s="60"/>
      <c r="HMJ138" s="60"/>
      <c r="HMK138" s="60"/>
      <c r="HML138" s="60"/>
      <c r="HMM138" s="60"/>
      <c r="HMN138" s="60"/>
      <c r="HMO138" s="60"/>
      <c r="HMP138" s="60"/>
      <c r="HMQ138" s="60"/>
      <c r="HMR138" s="60"/>
      <c r="HMS138" s="60"/>
      <c r="HMT138" s="60"/>
      <c r="HMU138" s="60"/>
      <c r="HMV138" s="60"/>
      <c r="HMW138" s="60"/>
      <c r="HMX138" s="60"/>
      <c r="HMY138" s="60"/>
      <c r="HMZ138" s="60"/>
      <c r="HNA138" s="60"/>
      <c r="HNB138" s="60"/>
      <c r="HNC138" s="60"/>
      <c r="HND138" s="60"/>
      <c r="HNE138" s="60"/>
      <c r="HNF138" s="60"/>
      <c r="HNG138" s="60"/>
      <c r="HNH138" s="60"/>
      <c r="HNI138" s="60"/>
      <c r="HNJ138" s="60"/>
      <c r="HNK138" s="60"/>
      <c r="HNL138" s="60"/>
      <c r="HNM138" s="60"/>
      <c r="HNN138" s="60"/>
      <c r="HNO138" s="60"/>
      <c r="HNP138" s="60"/>
      <c r="HNQ138" s="60"/>
      <c r="HNR138" s="60"/>
      <c r="HNS138" s="60"/>
      <c r="HNT138" s="60"/>
      <c r="HNU138" s="60"/>
      <c r="HNV138" s="60"/>
      <c r="HNW138" s="60"/>
      <c r="HNX138" s="60"/>
      <c r="HNY138" s="60"/>
      <c r="HNZ138" s="60"/>
      <c r="HOA138" s="60"/>
      <c r="HOB138" s="60"/>
      <c r="HOC138" s="60"/>
      <c r="HOD138" s="60"/>
      <c r="HOE138" s="60"/>
      <c r="HOF138" s="60"/>
      <c r="HOG138" s="60"/>
      <c r="HOH138" s="60"/>
      <c r="HOI138" s="60"/>
      <c r="HOJ138" s="60"/>
      <c r="HOK138" s="60"/>
      <c r="HOL138" s="60"/>
      <c r="HOM138" s="60"/>
      <c r="HON138" s="60"/>
      <c r="HOO138" s="60"/>
      <c r="HOP138" s="60"/>
      <c r="HOQ138" s="60"/>
      <c r="HOR138" s="60"/>
      <c r="HOS138" s="60"/>
      <c r="HOT138" s="60"/>
      <c r="HOU138" s="60"/>
      <c r="HOV138" s="60"/>
      <c r="HOW138" s="60"/>
      <c r="HOX138" s="60"/>
      <c r="HOY138" s="60"/>
      <c r="HOZ138" s="60"/>
      <c r="HPA138" s="60"/>
      <c r="HPB138" s="60"/>
      <c r="HPC138" s="60"/>
      <c r="HPD138" s="60"/>
      <c r="HPE138" s="60"/>
      <c r="HPF138" s="60"/>
      <c r="HPG138" s="60"/>
      <c r="HPH138" s="60"/>
      <c r="HPI138" s="60"/>
      <c r="HPJ138" s="60"/>
      <c r="HPK138" s="60"/>
      <c r="HPL138" s="60"/>
      <c r="HPM138" s="60"/>
      <c r="HPN138" s="60"/>
      <c r="HPO138" s="60"/>
      <c r="HPP138" s="60"/>
      <c r="HPQ138" s="60"/>
      <c r="HPR138" s="60"/>
      <c r="HPS138" s="60"/>
      <c r="HPT138" s="60"/>
      <c r="HPU138" s="60"/>
      <c r="HPV138" s="60"/>
      <c r="HPW138" s="60"/>
      <c r="HPX138" s="60"/>
      <c r="HPY138" s="60"/>
      <c r="HPZ138" s="60"/>
      <c r="HQA138" s="60"/>
      <c r="HQB138" s="60"/>
      <c r="HQC138" s="60"/>
      <c r="HQD138" s="60"/>
      <c r="HQE138" s="60"/>
      <c r="HQF138" s="60"/>
      <c r="HQG138" s="60"/>
      <c r="HQH138" s="60"/>
      <c r="HQI138" s="60"/>
      <c r="HQJ138" s="60"/>
      <c r="HQK138" s="60"/>
      <c r="HQL138" s="60"/>
      <c r="HQM138" s="60"/>
      <c r="HQN138" s="60"/>
      <c r="HQO138" s="60"/>
      <c r="HQP138" s="60"/>
      <c r="HQQ138" s="60"/>
      <c r="HQR138" s="60"/>
      <c r="HQS138" s="60"/>
      <c r="HQT138" s="60"/>
      <c r="HQU138" s="60"/>
      <c r="HQV138" s="60"/>
      <c r="HQW138" s="60"/>
      <c r="HQX138" s="60"/>
      <c r="HQY138" s="60"/>
      <c r="HQZ138" s="60"/>
      <c r="HRA138" s="60"/>
      <c r="HRB138" s="60"/>
      <c r="HRC138" s="60"/>
      <c r="HRD138" s="60"/>
      <c r="HRE138" s="60"/>
      <c r="HRF138" s="60"/>
      <c r="HRG138" s="60"/>
      <c r="HRH138" s="60"/>
      <c r="HRI138" s="60"/>
      <c r="HRJ138" s="60"/>
      <c r="HRK138" s="60"/>
      <c r="HRL138" s="60"/>
      <c r="HRM138" s="60"/>
      <c r="HRN138" s="60"/>
      <c r="HRO138" s="60"/>
      <c r="HRP138" s="60"/>
      <c r="HRQ138" s="60"/>
      <c r="HRR138" s="60"/>
      <c r="HRS138" s="60"/>
      <c r="HRT138" s="60"/>
      <c r="HRU138" s="60"/>
      <c r="HRV138" s="60"/>
      <c r="HRW138" s="60"/>
      <c r="HRX138" s="60"/>
      <c r="HRY138" s="60"/>
      <c r="HRZ138" s="60"/>
      <c r="HSA138" s="60"/>
      <c r="HSB138" s="60"/>
      <c r="HSC138" s="60"/>
      <c r="HSD138" s="60"/>
      <c r="HSE138" s="60"/>
      <c r="HSF138" s="60"/>
      <c r="HSG138" s="60"/>
      <c r="HSH138" s="60"/>
      <c r="HSI138" s="60"/>
      <c r="HSJ138" s="60"/>
      <c r="HSK138" s="60"/>
      <c r="HSL138" s="60"/>
      <c r="HSM138" s="60"/>
      <c r="HSN138" s="60"/>
      <c r="HSO138" s="60"/>
      <c r="HSP138" s="60"/>
      <c r="HSQ138" s="60"/>
      <c r="HSR138" s="60"/>
      <c r="HSS138" s="60"/>
      <c r="HST138" s="60"/>
      <c r="HSU138" s="60"/>
      <c r="HSV138" s="60"/>
      <c r="HSW138" s="60"/>
      <c r="HSX138" s="60"/>
      <c r="HSY138" s="60"/>
      <c r="HSZ138" s="60"/>
      <c r="HTA138" s="60"/>
      <c r="HTB138" s="60"/>
      <c r="HTC138" s="60"/>
      <c r="HTD138" s="60"/>
      <c r="HTE138" s="60"/>
      <c r="HTF138" s="60"/>
      <c r="HTG138" s="60"/>
      <c r="HTH138" s="60"/>
      <c r="HTI138" s="60"/>
      <c r="HTJ138" s="60"/>
      <c r="HTK138" s="60"/>
      <c r="HTL138" s="60"/>
      <c r="HTM138" s="60"/>
      <c r="HTN138" s="60"/>
      <c r="HTO138" s="60"/>
      <c r="HTP138" s="60"/>
      <c r="HTQ138" s="60"/>
      <c r="HTR138" s="60"/>
      <c r="HTS138" s="60"/>
      <c r="HTT138" s="60"/>
      <c r="HTU138" s="60"/>
      <c r="HTV138" s="60"/>
      <c r="HTW138" s="60"/>
      <c r="HTX138" s="60"/>
      <c r="HTY138" s="60"/>
      <c r="HTZ138" s="60"/>
      <c r="HUA138" s="60"/>
      <c r="HUB138" s="60"/>
      <c r="HUC138" s="60"/>
      <c r="HUD138" s="60"/>
      <c r="HUE138" s="60"/>
      <c r="HUF138" s="60"/>
      <c r="HUG138" s="60"/>
      <c r="HUH138" s="60"/>
      <c r="HUI138" s="60"/>
      <c r="HUJ138" s="60"/>
      <c r="HUK138" s="60"/>
      <c r="HUL138" s="60"/>
      <c r="HUM138" s="60"/>
      <c r="HUN138" s="60"/>
      <c r="HUO138" s="60"/>
      <c r="HUP138" s="60"/>
      <c r="HUQ138" s="60"/>
      <c r="HUR138" s="60"/>
      <c r="HUS138" s="60"/>
      <c r="HUT138" s="60"/>
      <c r="HUU138" s="60"/>
      <c r="HUV138" s="60"/>
      <c r="HUW138" s="60"/>
      <c r="HUX138" s="60"/>
      <c r="HUY138" s="60"/>
      <c r="HUZ138" s="60"/>
    </row>
    <row r="139" spans="1:5980" s="78" customFormat="1" ht="15.6" x14ac:dyDescent="0.25">
      <c r="A139" s="142"/>
      <c r="B139" s="46" t="s">
        <v>37</v>
      </c>
      <c r="C139" s="139">
        <f t="shared" si="7"/>
        <v>42</v>
      </c>
      <c r="D139" s="139">
        <v>2</v>
      </c>
      <c r="E139" s="139">
        <v>4</v>
      </c>
      <c r="F139" s="139">
        <v>4</v>
      </c>
      <c r="G139" s="139">
        <v>3</v>
      </c>
      <c r="H139" s="139">
        <v>3</v>
      </c>
      <c r="I139" s="139">
        <v>2</v>
      </c>
      <c r="J139" s="139">
        <v>2</v>
      </c>
      <c r="K139" s="139">
        <v>2</v>
      </c>
      <c r="L139" s="139">
        <v>4</v>
      </c>
      <c r="M139" s="139">
        <v>4</v>
      </c>
      <c r="N139" s="139">
        <v>6</v>
      </c>
      <c r="O139" s="139">
        <v>6</v>
      </c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  <c r="CBP139" s="60"/>
      <c r="CBQ139" s="60"/>
      <c r="CBR139" s="60"/>
      <c r="CBS139" s="60"/>
      <c r="CBT139" s="60"/>
      <c r="CBU139" s="60"/>
      <c r="CBV139" s="60"/>
      <c r="CBW139" s="60"/>
      <c r="CBX139" s="60"/>
      <c r="CBY139" s="60"/>
      <c r="CBZ139" s="60"/>
      <c r="CCA139" s="60"/>
      <c r="CCB139" s="60"/>
      <c r="CCC139" s="60"/>
      <c r="CCD139" s="60"/>
      <c r="CCE139" s="60"/>
      <c r="CCF139" s="60"/>
      <c r="CCG139" s="60"/>
      <c r="CCH139" s="60"/>
      <c r="CCI139" s="60"/>
      <c r="CCJ139" s="60"/>
      <c r="CCK139" s="60"/>
      <c r="CCL139" s="60"/>
      <c r="CCM139" s="60"/>
      <c r="CCN139" s="60"/>
      <c r="CCO139" s="60"/>
      <c r="CCP139" s="60"/>
      <c r="CCQ139" s="60"/>
      <c r="CCR139" s="60"/>
      <c r="CCS139" s="60"/>
      <c r="CCT139" s="60"/>
      <c r="CCU139" s="60"/>
      <c r="CCV139" s="60"/>
      <c r="CCW139" s="60"/>
      <c r="CCX139" s="60"/>
      <c r="CCY139" s="60"/>
      <c r="CCZ139" s="60"/>
      <c r="CDA139" s="60"/>
      <c r="CDB139" s="60"/>
      <c r="CDC139" s="60"/>
      <c r="CDD139" s="60"/>
      <c r="CDE139" s="60"/>
      <c r="CDF139" s="60"/>
      <c r="CDG139" s="60"/>
      <c r="CDH139" s="60"/>
      <c r="CDI139" s="60"/>
      <c r="CDJ139" s="60"/>
      <c r="CDK139" s="60"/>
      <c r="CDL139" s="60"/>
      <c r="CDM139" s="60"/>
      <c r="CDN139" s="60"/>
      <c r="CDO139" s="60"/>
      <c r="CDP139" s="60"/>
      <c r="CDQ139" s="60"/>
      <c r="CDR139" s="60"/>
      <c r="CDS139" s="60"/>
      <c r="CDT139" s="60"/>
      <c r="CDU139" s="60"/>
      <c r="CDV139" s="60"/>
      <c r="CDW139" s="60"/>
      <c r="CDX139" s="60"/>
      <c r="CDY139" s="60"/>
      <c r="CDZ139" s="60"/>
      <c r="CEA139" s="60"/>
      <c r="CEB139" s="60"/>
      <c r="CEC139" s="60"/>
      <c r="CED139" s="60"/>
      <c r="CEE139" s="60"/>
      <c r="CEF139" s="60"/>
      <c r="CEG139" s="60"/>
      <c r="CEH139" s="60"/>
      <c r="CEI139" s="60"/>
      <c r="CEJ139" s="60"/>
      <c r="CEK139" s="60"/>
      <c r="CEL139" s="60"/>
      <c r="CEM139" s="60"/>
      <c r="CEN139" s="60"/>
      <c r="CEO139" s="60"/>
      <c r="CEP139" s="60"/>
      <c r="CEQ139" s="60"/>
      <c r="CER139" s="60"/>
      <c r="CES139" s="60"/>
      <c r="CET139" s="60"/>
      <c r="CEU139" s="60"/>
      <c r="CEV139" s="60"/>
      <c r="CEW139" s="60"/>
      <c r="CEX139" s="60"/>
      <c r="CEY139" s="60"/>
      <c r="CEZ139" s="60"/>
      <c r="CFA139" s="60"/>
      <c r="CFB139" s="60"/>
      <c r="CFC139" s="60"/>
      <c r="CFD139" s="60"/>
      <c r="CFE139" s="60"/>
      <c r="CFF139" s="60"/>
      <c r="CFG139" s="60"/>
      <c r="CFH139" s="60"/>
      <c r="CFI139" s="60"/>
      <c r="CFJ139" s="60"/>
      <c r="CFK139" s="60"/>
      <c r="CFL139" s="60"/>
      <c r="CFM139" s="60"/>
      <c r="CFN139" s="60"/>
      <c r="CFO139" s="60"/>
      <c r="CFP139" s="60"/>
      <c r="CFQ139" s="60"/>
      <c r="CFR139" s="60"/>
      <c r="CFS139" s="60"/>
      <c r="CFT139" s="60"/>
      <c r="CFU139" s="60"/>
      <c r="CFV139" s="60"/>
      <c r="CFW139" s="60"/>
      <c r="CFX139" s="60"/>
      <c r="CFY139" s="60"/>
      <c r="CFZ139" s="60"/>
      <c r="CGA139" s="60"/>
      <c r="CGB139" s="60"/>
      <c r="CGC139" s="60"/>
      <c r="CGD139" s="60"/>
      <c r="CGE139" s="60"/>
      <c r="CGF139" s="60"/>
      <c r="CGG139" s="60"/>
      <c r="CGH139" s="60"/>
      <c r="CGI139" s="60"/>
      <c r="CGJ139" s="60"/>
      <c r="CGK139" s="60"/>
      <c r="CGL139" s="60"/>
      <c r="CGM139" s="60"/>
      <c r="CGN139" s="60"/>
      <c r="CGO139" s="60"/>
      <c r="CGP139" s="60"/>
      <c r="CGQ139" s="60"/>
      <c r="CGR139" s="60"/>
      <c r="CGS139" s="60"/>
      <c r="CGT139" s="60"/>
      <c r="CGU139" s="60"/>
      <c r="CGV139" s="60"/>
      <c r="CGW139" s="60"/>
      <c r="CGX139" s="60"/>
      <c r="CGY139" s="60"/>
      <c r="CGZ139" s="60"/>
      <c r="CHA139" s="60"/>
      <c r="CHB139" s="60"/>
      <c r="CHC139" s="60"/>
      <c r="CHD139" s="60"/>
      <c r="CHE139" s="60"/>
      <c r="CHF139" s="60"/>
      <c r="CHG139" s="60"/>
      <c r="CHH139" s="60"/>
      <c r="CHI139" s="60"/>
      <c r="CHJ139" s="60"/>
      <c r="CHK139" s="60"/>
      <c r="CHL139" s="60"/>
      <c r="CHM139" s="60"/>
      <c r="CHN139" s="60"/>
      <c r="CHO139" s="60"/>
      <c r="CHP139" s="60"/>
      <c r="CHQ139" s="60"/>
      <c r="CHR139" s="60"/>
      <c r="CHS139" s="60"/>
      <c r="CHT139" s="60"/>
      <c r="CHU139" s="60"/>
      <c r="CHV139" s="60"/>
      <c r="CHW139" s="60"/>
      <c r="CHX139" s="60"/>
      <c r="CHY139" s="60"/>
      <c r="CHZ139" s="60"/>
      <c r="CIA139" s="60"/>
      <c r="CIB139" s="60"/>
      <c r="CIC139" s="60"/>
      <c r="CID139" s="60"/>
      <c r="CIE139" s="60"/>
      <c r="CIF139" s="60"/>
      <c r="CIG139" s="60"/>
      <c r="CIH139" s="60"/>
      <c r="CII139" s="60"/>
      <c r="CIJ139" s="60"/>
      <c r="CIK139" s="60"/>
      <c r="CIL139" s="60"/>
      <c r="CIM139" s="60"/>
      <c r="CIN139" s="60"/>
      <c r="CIO139" s="60"/>
      <c r="CIP139" s="60"/>
      <c r="CIQ139" s="60"/>
      <c r="CIR139" s="60"/>
      <c r="CIS139" s="60"/>
      <c r="CIT139" s="60"/>
      <c r="CIU139" s="60"/>
      <c r="CIV139" s="60"/>
      <c r="CIW139" s="60"/>
      <c r="CIX139" s="60"/>
      <c r="CIY139" s="60"/>
      <c r="CIZ139" s="60"/>
      <c r="CJA139" s="60"/>
      <c r="CJB139" s="60"/>
      <c r="CJC139" s="60"/>
      <c r="CJD139" s="60"/>
      <c r="CJE139" s="60"/>
      <c r="CJF139" s="60"/>
      <c r="CJG139" s="60"/>
      <c r="CJH139" s="60"/>
      <c r="CJI139" s="60"/>
      <c r="CJJ139" s="60"/>
      <c r="CJK139" s="60"/>
      <c r="CJL139" s="60"/>
      <c r="CJM139" s="60"/>
      <c r="CJN139" s="60"/>
      <c r="CJO139" s="60"/>
      <c r="CJP139" s="60"/>
      <c r="CJQ139" s="60"/>
      <c r="CJR139" s="60"/>
      <c r="CJS139" s="60"/>
      <c r="CJT139" s="60"/>
      <c r="CJU139" s="60"/>
      <c r="CJV139" s="60"/>
      <c r="CJW139" s="60"/>
      <c r="CJX139" s="60"/>
      <c r="CJY139" s="60"/>
      <c r="CJZ139" s="60"/>
      <c r="CKA139" s="60"/>
      <c r="CKB139" s="60"/>
      <c r="CKC139" s="60"/>
      <c r="CKD139" s="60"/>
      <c r="CKE139" s="60"/>
      <c r="CKF139" s="60"/>
      <c r="CKG139" s="60"/>
      <c r="CKH139" s="60"/>
      <c r="CKI139" s="60"/>
      <c r="CKJ139" s="60"/>
      <c r="CKK139" s="60"/>
      <c r="CKL139" s="60"/>
      <c r="CKM139" s="60"/>
      <c r="CKN139" s="60"/>
      <c r="CKO139" s="60"/>
      <c r="CKP139" s="60"/>
      <c r="CKQ139" s="60"/>
      <c r="CKR139" s="60"/>
      <c r="CKS139" s="60"/>
      <c r="CKT139" s="60"/>
      <c r="CKU139" s="60"/>
      <c r="CKV139" s="60"/>
      <c r="CKW139" s="60"/>
      <c r="CKX139" s="60"/>
      <c r="CKY139" s="60"/>
      <c r="CKZ139" s="60"/>
      <c r="CLA139" s="60"/>
      <c r="CLB139" s="60"/>
      <c r="CLC139" s="60"/>
      <c r="CLD139" s="60"/>
      <c r="CLE139" s="60"/>
      <c r="CLF139" s="60"/>
      <c r="CLG139" s="60"/>
      <c r="CLH139" s="60"/>
      <c r="CLI139" s="60"/>
      <c r="CLJ139" s="60"/>
      <c r="CLK139" s="60"/>
      <c r="CLL139" s="60"/>
      <c r="CLM139" s="60"/>
      <c r="CLN139" s="60"/>
      <c r="CLO139" s="60"/>
      <c r="CLP139" s="60"/>
      <c r="CLQ139" s="60"/>
      <c r="CLR139" s="60"/>
      <c r="CLS139" s="60"/>
      <c r="CLT139" s="60"/>
      <c r="CLU139" s="60"/>
      <c r="CLV139" s="60"/>
      <c r="CLW139" s="60"/>
      <c r="CLX139" s="60"/>
      <c r="CLY139" s="60"/>
      <c r="CLZ139" s="60"/>
      <c r="CMA139" s="60"/>
      <c r="CMB139" s="60"/>
      <c r="CMC139" s="60"/>
      <c r="CMD139" s="60"/>
      <c r="CME139" s="60"/>
      <c r="CMF139" s="60"/>
      <c r="CMG139" s="60"/>
      <c r="CMH139" s="60"/>
      <c r="CMI139" s="60"/>
      <c r="CMJ139" s="60"/>
      <c r="CMK139" s="60"/>
      <c r="CML139" s="60"/>
      <c r="CMM139" s="60"/>
      <c r="CMN139" s="60"/>
      <c r="CMO139" s="60"/>
      <c r="CMP139" s="60"/>
      <c r="CMQ139" s="60"/>
      <c r="CMR139" s="60"/>
      <c r="CMS139" s="60"/>
      <c r="CMT139" s="60"/>
      <c r="CMU139" s="60"/>
      <c r="CMV139" s="60"/>
      <c r="CMW139" s="60"/>
      <c r="CMX139" s="60"/>
      <c r="CMY139" s="60"/>
      <c r="CMZ139" s="60"/>
      <c r="CNA139" s="60"/>
      <c r="CNB139" s="60"/>
      <c r="CNC139" s="60"/>
      <c r="CND139" s="60"/>
      <c r="CNE139" s="60"/>
      <c r="CNF139" s="60"/>
      <c r="CNG139" s="60"/>
      <c r="CNH139" s="60"/>
      <c r="CNI139" s="60"/>
      <c r="CNJ139" s="60"/>
      <c r="CNK139" s="60"/>
      <c r="CNL139" s="60"/>
      <c r="CNM139" s="60"/>
      <c r="CNN139" s="60"/>
      <c r="CNO139" s="60"/>
      <c r="CNP139" s="60"/>
      <c r="CNQ139" s="60"/>
      <c r="CNR139" s="60"/>
      <c r="CNS139" s="60"/>
      <c r="CNT139" s="60"/>
      <c r="CNU139" s="60"/>
      <c r="CNV139" s="60"/>
      <c r="CNW139" s="60"/>
      <c r="CNX139" s="60"/>
      <c r="CNY139" s="60"/>
      <c r="CNZ139" s="60"/>
      <c r="COA139" s="60"/>
      <c r="COB139" s="60"/>
      <c r="COC139" s="60"/>
      <c r="COD139" s="60"/>
      <c r="COE139" s="60"/>
      <c r="COF139" s="60"/>
      <c r="COG139" s="60"/>
      <c r="COH139" s="60"/>
      <c r="COI139" s="60"/>
      <c r="COJ139" s="60"/>
      <c r="COK139" s="60"/>
      <c r="COL139" s="60"/>
      <c r="COM139" s="60"/>
      <c r="CON139" s="60"/>
      <c r="COO139" s="60"/>
      <c r="COP139" s="60"/>
      <c r="COQ139" s="60"/>
      <c r="COR139" s="60"/>
      <c r="COS139" s="60"/>
      <c r="COT139" s="60"/>
      <c r="COU139" s="60"/>
      <c r="COV139" s="60"/>
      <c r="COW139" s="60"/>
      <c r="COX139" s="60"/>
      <c r="COY139" s="60"/>
      <c r="COZ139" s="60"/>
      <c r="CPA139" s="60"/>
      <c r="CPB139" s="60"/>
      <c r="CPC139" s="60"/>
      <c r="CPD139" s="60"/>
      <c r="CPE139" s="60"/>
      <c r="CPF139" s="60"/>
      <c r="CPG139" s="60"/>
      <c r="CPH139" s="60"/>
      <c r="CPI139" s="60"/>
      <c r="CPJ139" s="60"/>
      <c r="CPK139" s="60"/>
      <c r="CPL139" s="60"/>
      <c r="CPM139" s="60"/>
      <c r="CPN139" s="60"/>
      <c r="CPO139" s="60"/>
      <c r="CPP139" s="60"/>
      <c r="CPQ139" s="60"/>
      <c r="CPR139" s="60"/>
      <c r="CPS139" s="60"/>
      <c r="CPT139" s="60"/>
      <c r="CPU139" s="60"/>
      <c r="CPV139" s="60"/>
      <c r="CPW139" s="60"/>
      <c r="CPX139" s="60"/>
      <c r="CPY139" s="60"/>
      <c r="CPZ139" s="60"/>
      <c r="CQA139" s="60"/>
      <c r="CQB139" s="60"/>
      <c r="CQC139" s="60"/>
      <c r="CQD139" s="60"/>
      <c r="CQE139" s="60"/>
      <c r="CQF139" s="60"/>
      <c r="CQG139" s="60"/>
      <c r="CQH139" s="60"/>
      <c r="CQI139" s="60"/>
      <c r="CQJ139" s="60"/>
      <c r="CQK139" s="60"/>
      <c r="CQL139" s="60"/>
      <c r="CQM139" s="60"/>
      <c r="CQN139" s="60"/>
      <c r="CQO139" s="60"/>
      <c r="CQP139" s="60"/>
      <c r="CQQ139" s="60"/>
      <c r="CQR139" s="60"/>
      <c r="CQS139" s="60"/>
      <c r="CQT139" s="60"/>
      <c r="CQU139" s="60"/>
      <c r="CQV139" s="60"/>
      <c r="CQW139" s="60"/>
      <c r="CQX139" s="60"/>
      <c r="CQY139" s="60"/>
      <c r="CQZ139" s="60"/>
      <c r="CRA139" s="60"/>
      <c r="CRB139" s="60"/>
      <c r="CRC139" s="60"/>
      <c r="CRD139" s="60"/>
      <c r="CRE139" s="60"/>
      <c r="CRF139" s="60"/>
      <c r="CRG139" s="60"/>
      <c r="CRH139" s="60"/>
      <c r="CRI139" s="60"/>
      <c r="CRJ139" s="60"/>
      <c r="CRK139" s="60"/>
      <c r="CRL139" s="60"/>
      <c r="CRM139" s="60"/>
      <c r="CRN139" s="60"/>
      <c r="CRO139" s="60"/>
      <c r="CRP139" s="60"/>
      <c r="CRQ139" s="60"/>
      <c r="CRR139" s="60"/>
      <c r="CRS139" s="60"/>
      <c r="CRT139" s="60"/>
      <c r="CRU139" s="60"/>
      <c r="CRV139" s="60"/>
      <c r="CRW139" s="60"/>
      <c r="CRX139" s="60"/>
      <c r="CRY139" s="60"/>
      <c r="CRZ139" s="60"/>
      <c r="CSA139" s="60"/>
      <c r="CSB139" s="60"/>
      <c r="CSC139" s="60"/>
      <c r="CSD139" s="60"/>
      <c r="CSE139" s="60"/>
      <c r="CSF139" s="60"/>
      <c r="CSG139" s="60"/>
      <c r="CSH139" s="60"/>
      <c r="CSI139" s="60"/>
      <c r="CSJ139" s="60"/>
      <c r="CSK139" s="60"/>
      <c r="CSL139" s="60"/>
      <c r="CSM139" s="60"/>
      <c r="CSN139" s="60"/>
      <c r="CSO139" s="60"/>
      <c r="CSP139" s="60"/>
      <c r="CSQ139" s="60"/>
      <c r="CSR139" s="60"/>
      <c r="CSS139" s="60"/>
      <c r="CST139" s="60"/>
      <c r="CSU139" s="60"/>
      <c r="CSV139" s="60"/>
      <c r="CSW139" s="60"/>
      <c r="CSX139" s="60"/>
      <c r="CSY139" s="60"/>
      <c r="CSZ139" s="60"/>
      <c r="CTA139" s="60"/>
      <c r="CTB139" s="60"/>
      <c r="CTC139" s="60"/>
      <c r="CTD139" s="60"/>
      <c r="CTE139" s="60"/>
      <c r="CTF139" s="60"/>
      <c r="CTG139" s="60"/>
      <c r="CTH139" s="60"/>
      <c r="CTI139" s="60"/>
      <c r="CTJ139" s="60"/>
      <c r="CTK139" s="60"/>
      <c r="CTL139" s="60"/>
      <c r="CTM139" s="60"/>
      <c r="CTN139" s="60"/>
      <c r="CTO139" s="60"/>
      <c r="CTP139" s="60"/>
      <c r="CTQ139" s="60"/>
      <c r="CTR139" s="60"/>
      <c r="CTS139" s="60"/>
      <c r="CTT139" s="60"/>
      <c r="CTU139" s="60"/>
      <c r="CTV139" s="60"/>
      <c r="CTW139" s="60"/>
      <c r="CTX139" s="60"/>
      <c r="CTY139" s="60"/>
      <c r="CTZ139" s="60"/>
      <c r="CUA139" s="60"/>
      <c r="CUB139" s="60"/>
      <c r="CUC139" s="60"/>
      <c r="CUD139" s="60"/>
      <c r="CUE139" s="60"/>
      <c r="CUF139" s="60"/>
      <c r="CUG139" s="60"/>
      <c r="CUH139" s="60"/>
      <c r="CUI139" s="60"/>
      <c r="CUJ139" s="60"/>
      <c r="CUK139" s="60"/>
      <c r="CUL139" s="60"/>
      <c r="CUM139" s="60"/>
      <c r="CUN139" s="60"/>
      <c r="CUO139" s="60"/>
      <c r="CUP139" s="60"/>
      <c r="CUQ139" s="60"/>
      <c r="CUR139" s="60"/>
      <c r="CUS139" s="60"/>
      <c r="CUT139" s="60"/>
      <c r="CUU139" s="60"/>
      <c r="CUV139" s="60"/>
      <c r="CUW139" s="60"/>
      <c r="CUX139" s="60"/>
      <c r="CUY139" s="60"/>
      <c r="CUZ139" s="60"/>
      <c r="CVA139" s="60"/>
      <c r="CVB139" s="60"/>
      <c r="CVC139" s="60"/>
      <c r="CVD139" s="60"/>
      <c r="CVE139" s="60"/>
      <c r="CVF139" s="60"/>
      <c r="CVG139" s="60"/>
      <c r="CVH139" s="60"/>
      <c r="CVI139" s="60"/>
      <c r="CVJ139" s="60"/>
      <c r="CVK139" s="60"/>
      <c r="CVL139" s="60"/>
      <c r="CVM139" s="60"/>
      <c r="CVN139" s="60"/>
      <c r="CVO139" s="60"/>
      <c r="CVP139" s="60"/>
      <c r="CVQ139" s="60"/>
      <c r="CVR139" s="60"/>
      <c r="CVS139" s="60"/>
      <c r="CVT139" s="60"/>
      <c r="CVU139" s="60"/>
      <c r="CVV139" s="60"/>
      <c r="CVW139" s="60"/>
      <c r="CVX139" s="60"/>
      <c r="CVY139" s="60"/>
      <c r="CVZ139" s="60"/>
      <c r="CWA139" s="60"/>
      <c r="CWB139" s="60"/>
      <c r="CWC139" s="60"/>
      <c r="CWD139" s="60"/>
      <c r="CWE139" s="60"/>
      <c r="CWF139" s="60"/>
      <c r="CWG139" s="60"/>
      <c r="CWH139" s="60"/>
      <c r="CWI139" s="60"/>
      <c r="CWJ139" s="60"/>
      <c r="CWK139" s="60"/>
      <c r="CWL139" s="60"/>
      <c r="CWM139" s="60"/>
      <c r="CWN139" s="60"/>
      <c r="CWO139" s="60"/>
      <c r="CWP139" s="60"/>
      <c r="CWQ139" s="60"/>
      <c r="CWR139" s="60"/>
      <c r="CWS139" s="60"/>
      <c r="CWT139" s="60"/>
      <c r="CWU139" s="60"/>
      <c r="CWV139" s="60"/>
      <c r="CWW139" s="60"/>
      <c r="CWX139" s="60"/>
      <c r="CWY139" s="60"/>
      <c r="CWZ139" s="60"/>
      <c r="CXA139" s="60"/>
      <c r="CXB139" s="60"/>
      <c r="CXC139" s="60"/>
      <c r="CXD139" s="60"/>
      <c r="CXE139" s="60"/>
      <c r="CXF139" s="60"/>
      <c r="CXG139" s="60"/>
      <c r="CXH139" s="60"/>
      <c r="CXI139" s="60"/>
      <c r="CXJ139" s="60"/>
      <c r="CXK139" s="60"/>
      <c r="CXL139" s="60"/>
      <c r="CXM139" s="60"/>
      <c r="CXN139" s="60"/>
      <c r="CXO139" s="60"/>
      <c r="CXP139" s="60"/>
      <c r="CXQ139" s="60"/>
      <c r="CXR139" s="60"/>
      <c r="CXS139" s="60"/>
      <c r="CXT139" s="60"/>
      <c r="CXU139" s="60"/>
      <c r="CXV139" s="60"/>
      <c r="CXW139" s="60"/>
      <c r="CXX139" s="60"/>
      <c r="CXY139" s="60"/>
      <c r="CXZ139" s="60"/>
      <c r="CYA139" s="60"/>
      <c r="CYB139" s="60"/>
      <c r="CYC139" s="60"/>
      <c r="CYD139" s="60"/>
      <c r="CYE139" s="60"/>
      <c r="CYF139" s="60"/>
      <c r="CYG139" s="60"/>
      <c r="CYH139" s="60"/>
      <c r="CYI139" s="60"/>
      <c r="CYJ139" s="60"/>
      <c r="CYK139" s="60"/>
      <c r="CYL139" s="60"/>
      <c r="CYM139" s="60"/>
      <c r="CYN139" s="60"/>
      <c r="CYO139" s="60"/>
      <c r="CYP139" s="60"/>
      <c r="CYQ139" s="60"/>
      <c r="CYR139" s="60"/>
      <c r="CYS139" s="60"/>
      <c r="CYT139" s="60"/>
      <c r="CYU139" s="60"/>
      <c r="CYV139" s="60"/>
      <c r="CYW139" s="60"/>
      <c r="CYX139" s="60"/>
      <c r="CYY139" s="60"/>
      <c r="CYZ139" s="60"/>
      <c r="CZA139" s="60"/>
      <c r="CZB139" s="60"/>
      <c r="CZC139" s="60"/>
      <c r="CZD139" s="60"/>
      <c r="CZE139" s="60"/>
      <c r="CZF139" s="60"/>
      <c r="CZG139" s="60"/>
      <c r="CZH139" s="60"/>
      <c r="CZI139" s="60"/>
      <c r="CZJ139" s="60"/>
      <c r="CZK139" s="60"/>
      <c r="CZL139" s="60"/>
      <c r="CZM139" s="60"/>
      <c r="CZN139" s="60"/>
      <c r="CZO139" s="60"/>
      <c r="CZP139" s="60"/>
      <c r="CZQ139" s="60"/>
      <c r="CZR139" s="60"/>
      <c r="CZS139" s="60"/>
      <c r="CZT139" s="60"/>
      <c r="CZU139" s="60"/>
      <c r="CZV139" s="60"/>
      <c r="CZW139" s="60"/>
      <c r="CZX139" s="60"/>
      <c r="CZY139" s="60"/>
      <c r="CZZ139" s="60"/>
      <c r="DAA139" s="60"/>
      <c r="DAB139" s="60"/>
      <c r="DAC139" s="60"/>
      <c r="DAD139" s="60"/>
      <c r="DAE139" s="60"/>
      <c r="DAF139" s="60"/>
      <c r="DAG139" s="60"/>
      <c r="DAH139" s="60"/>
      <c r="DAI139" s="60"/>
      <c r="DAJ139" s="60"/>
      <c r="DAK139" s="60"/>
      <c r="DAL139" s="60"/>
      <c r="DAM139" s="60"/>
      <c r="DAN139" s="60"/>
      <c r="DAO139" s="60"/>
      <c r="DAP139" s="60"/>
      <c r="DAQ139" s="60"/>
      <c r="DAR139" s="60"/>
      <c r="DAS139" s="60"/>
      <c r="DAT139" s="60"/>
      <c r="DAU139" s="60"/>
      <c r="DAV139" s="60"/>
      <c r="DAW139" s="60"/>
      <c r="DAX139" s="60"/>
      <c r="DAY139" s="60"/>
      <c r="DAZ139" s="60"/>
      <c r="DBA139" s="60"/>
      <c r="DBB139" s="60"/>
      <c r="DBC139" s="60"/>
      <c r="DBD139" s="60"/>
      <c r="DBE139" s="60"/>
      <c r="DBF139" s="60"/>
      <c r="DBG139" s="60"/>
      <c r="DBH139" s="60"/>
      <c r="DBI139" s="60"/>
      <c r="DBJ139" s="60"/>
      <c r="DBK139" s="60"/>
      <c r="DBL139" s="60"/>
      <c r="DBM139" s="60"/>
      <c r="DBN139" s="60"/>
      <c r="DBO139" s="60"/>
      <c r="DBP139" s="60"/>
      <c r="DBQ139" s="60"/>
      <c r="DBR139" s="60"/>
      <c r="DBS139" s="60"/>
      <c r="DBT139" s="60"/>
      <c r="DBU139" s="60"/>
      <c r="DBV139" s="60"/>
      <c r="DBW139" s="60"/>
      <c r="DBX139" s="60"/>
      <c r="DBY139" s="60"/>
      <c r="DBZ139" s="60"/>
      <c r="DCA139" s="60"/>
      <c r="DCB139" s="60"/>
      <c r="DCC139" s="60"/>
      <c r="DCD139" s="60"/>
      <c r="DCE139" s="60"/>
      <c r="DCF139" s="60"/>
      <c r="DCG139" s="60"/>
      <c r="DCH139" s="60"/>
      <c r="DCI139" s="60"/>
      <c r="DCJ139" s="60"/>
      <c r="DCK139" s="60"/>
      <c r="DCL139" s="60"/>
      <c r="DCM139" s="60"/>
      <c r="DCN139" s="60"/>
      <c r="DCO139" s="60"/>
      <c r="DCP139" s="60"/>
      <c r="DCQ139" s="60"/>
      <c r="DCR139" s="60"/>
      <c r="DCS139" s="60"/>
      <c r="DCT139" s="60"/>
      <c r="DCU139" s="60"/>
      <c r="DCV139" s="60"/>
      <c r="DCW139" s="60"/>
      <c r="DCX139" s="60"/>
      <c r="DCY139" s="60"/>
      <c r="DCZ139" s="60"/>
      <c r="DDA139" s="60"/>
      <c r="DDB139" s="60"/>
      <c r="DDC139" s="60"/>
      <c r="DDD139" s="60"/>
      <c r="DDE139" s="60"/>
      <c r="DDF139" s="60"/>
      <c r="DDG139" s="60"/>
      <c r="DDH139" s="60"/>
      <c r="DDI139" s="60"/>
      <c r="DDJ139" s="60"/>
      <c r="DDK139" s="60"/>
      <c r="DDL139" s="60"/>
      <c r="DDM139" s="60"/>
      <c r="DDN139" s="60"/>
      <c r="DDO139" s="60"/>
      <c r="DDP139" s="60"/>
      <c r="DDQ139" s="60"/>
      <c r="DDR139" s="60"/>
      <c r="DDS139" s="60"/>
      <c r="DDT139" s="60"/>
      <c r="DDU139" s="60"/>
      <c r="DDV139" s="60"/>
      <c r="DDW139" s="60"/>
      <c r="DDX139" s="60"/>
      <c r="DDY139" s="60"/>
      <c r="DDZ139" s="60"/>
      <c r="DEA139" s="60"/>
      <c r="DEB139" s="60"/>
      <c r="DEC139" s="60"/>
      <c r="DED139" s="60"/>
      <c r="DEE139" s="60"/>
      <c r="DEF139" s="60"/>
      <c r="DEG139" s="60"/>
      <c r="DEH139" s="60"/>
      <c r="DEI139" s="60"/>
      <c r="DEJ139" s="60"/>
      <c r="DEK139" s="60"/>
      <c r="DEL139" s="60"/>
      <c r="DEM139" s="60"/>
      <c r="DEN139" s="60"/>
      <c r="DEO139" s="60"/>
      <c r="DEP139" s="60"/>
      <c r="DEQ139" s="60"/>
      <c r="DER139" s="60"/>
      <c r="DES139" s="60"/>
      <c r="DET139" s="60"/>
      <c r="DEU139" s="60"/>
      <c r="DEV139" s="60"/>
      <c r="DEW139" s="60"/>
      <c r="DEX139" s="60"/>
      <c r="DEY139" s="60"/>
      <c r="DEZ139" s="60"/>
      <c r="DFA139" s="60"/>
      <c r="DFB139" s="60"/>
      <c r="DFC139" s="60"/>
      <c r="DFD139" s="60"/>
      <c r="DFE139" s="60"/>
      <c r="DFF139" s="60"/>
      <c r="DFG139" s="60"/>
      <c r="DFH139" s="60"/>
      <c r="DFI139" s="60"/>
      <c r="DFJ139" s="60"/>
      <c r="DFK139" s="60"/>
      <c r="DFL139" s="60"/>
      <c r="DFM139" s="60"/>
      <c r="DFN139" s="60"/>
      <c r="DFO139" s="60"/>
      <c r="DFP139" s="60"/>
      <c r="DFQ139" s="60"/>
      <c r="DFR139" s="60"/>
      <c r="DFS139" s="60"/>
      <c r="DFT139" s="60"/>
      <c r="DFU139" s="60"/>
      <c r="DFV139" s="60"/>
      <c r="DFW139" s="60"/>
      <c r="DFX139" s="60"/>
      <c r="DFY139" s="60"/>
      <c r="DFZ139" s="60"/>
      <c r="DGA139" s="60"/>
      <c r="DGB139" s="60"/>
      <c r="DGC139" s="60"/>
      <c r="DGD139" s="60"/>
      <c r="DGE139" s="60"/>
      <c r="DGF139" s="60"/>
      <c r="DGG139" s="60"/>
      <c r="DGH139" s="60"/>
      <c r="DGI139" s="60"/>
      <c r="DGJ139" s="60"/>
      <c r="DGK139" s="60"/>
      <c r="DGL139" s="60"/>
      <c r="DGM139" s="60"/>
      <c r="DGN139" s="60"/>
      <c r="DGO139" s="60"/>
      <c r="DGP139" s="60"/>
      <c r="DGQ139" s="60"/>
      <c r="DGR139" s="60"/>
      <c r="DGS139" s="60"/>
      <c r="DGT139" s="60"/>
      <c r="DGU139" s="60"/>
      <c r="DGV139" s="60"/>
      <c r="DGW139" s="60"/>
      <c r="DGX139" s="60"/>
      <c r="DGY139" s="60"/>
      <c r="DGZ139" s="60"/>
      <c r="DHA139" s="60"/>
      <c r="DHB139" s="60"/>
      <c r="DHC139" s="60"/>
      <c r="DHD139" s="60"/>
      <c r="DHE139" s="60"/>
      <c r="DHF139" s="60"/>
      <c r="DHG139" s="60"/>
      <c r="DHH139" s="60"/>
      <c r="DHI139" s="60"/>
      <c r="DHJ139" s="60"/>
      <c r="DHK139" s="60"/>
      <c r="DHL139" s="60"/>
      <c r="DHM139" s="60"/>
      <c r="DHN139" s="60"/>
      <c r="DHO139" s="60"/>
      <c r="DHP139" s="60"/>
      <c r="DHQ139" s="60"/>
      <c r="DHR139" s="60"/>
      <c r="DHS139" s="60"/>
      <c r="DHT139" s="60"/>
      <c r="DHU139" s="60"/>
      <c r="DHV139" s="60"/>
      <c r="DHW139" s="60"/>
      <c r="DHX139" s="60"/>
      <c r="DHY139" s="60"/>
      <c r="DHZ139" s="60"/>
      <c r="DIA139" s="60"/>
      <c r="DIB139" s="60"/>
      <c r="DIC139" s="60"/>
      <c r="DID139" s="60"/>
      <c r="DIE139" s="60"/>
      <c r="DIF139" s="60"/>
      <c r="DIG139" s="60"/>
      <c r="DIH139" s="60"/>
      <c r="DII139" s="60"/>
      <c r="DIJ139" s="60"/>
      <c r="DIK139" s="60"/>
      <c r="DIL139" s="60"/>
      <c r="DIM139" s="60"/>
      <c r="DIN139" s="60"/>
      <c r="DIO139" s="60"/>
      <c r="DIP139" s="60"/>
      <c r="DIQ139" s="60"/>
      <c r="DIR139" s="60"/>
      <c r="DIS139" s="60"/>
      <c r="DIT139" s="60"/>
      <c r="DIU139" s="60"/>
      <c r="DIV139" s="60"/>
      <c r="DIW139" s="60"/>
      <c r="DIX139" s="60"/>
      <c r="DIY139" s="60"/>
      <c r="DIZ139" s="60"/>
      <c r="DJA139" s="60"/>
      <c r="DJB139" s="60"/>
      <c r="DJC139" s="60"/>
      <c r="DJD139" s="60"/>
      <c r="DJE139" s="60"/>
      <c r="DJF139" s="60"/>
      <c r="DJG139" s="60"/>
      <c r="DJH139" s="60"/>
      <c r="DJI139" s="60"/>
      <c r="DJJ139" s="60"/>
      <c r="DJK139" s="60"/>
      <c r="DJL139" s="60"/>
      <c r="DJM139" s="60"/>
      <c r="DJN139" s="60"/>
      <c r="DJO139" s="60"/>
      <c r="DJP139" s="60"/>
      <c r="DJQ139" s="60"/>
      <c r="DJR139" s="60"/>
      <c r="DJS139" s="60"/>
      <c r="DJT139" s="60"/>
      <c r="DJU139" s="60"/>
      <c r="DJV139" s="60"/>
      <c r="DJW139" s="60"/>
      <c r="DJX139" s="60"/>
      <c r="DJY139" s="60"/>
      <c r="DJZ139" s="60"/>
      <c r="DKA139" s="60"/>
      <c r="DKB139" s="60"/>
      <c r="DKC139" s="60"/>
      <c r="DKD139" s="60"/>
      <c r="DKE139" s="60"/>
      <c r="DKF139" s="60"/>
      <c r="DKG139" s="60"/>
      <c r="DKH139" s="60"/>
      <c r="DKI139" s="60"/>
      <c r="DKJ139" s="60"/>
      <c r="DKK139" s="60"/>
      <c r="DKL139" s="60"/>
      <c r="DKM139" s="60"/>
      <c r="DKN139" s="60"/>
      <c r="DKO139" s="60"/>
      <c r="DKP139" s="60"/>
      <c r="DKQ139" s="60"/>
      <c r="DKR139" s="60"/>
      <c r="DKS139" s="60"/>
      <c r="DKT139" s="60"/>
      <c r="DKU139" s="60"/>
      <c r="DKV139" s="60"/>
      <c r="DKW139" s="60"/>
      <c r="DKX139" s="60"/>
      <c r="DKY139" s="60"/>
      <c r="DKZ139" s="60"/>
      <c r="DLA139" s="60"/>
      <c r="DLB139" s="60"/>
      <c r="DLC139" s="60"/>
      <c r="DLD139" s="60"/>
      <c r="DLE139" s="60"/>
      <c r="DLF139" s="60"/>
      <c r="DLG139" s="60"/>
      <c r="DLH139" s="60"/>
      <c r="DLI139" s="60"/>
      <c r="DLJ139" s="60"/>
      <c r="DLK139" s="60"/>
      <c r="DLL139" s="60"/>
      <c r="DLM139" s="60"/>
      <c r="DLN139" s="60"/>
      <c r="DLO139" s="60"/>
      <c r="DLP139" s="60"/>
      <c r="DLQ139" s="60"/>
      <c r="DLR139" s="60"/>
      <c r="DLS139" s="60"/>
      <c r="DLT139" s="60"/>
      <c r="DLU139" s="60"/>
      <c r="DLV139" s="60"/>
      <c r="DLW139" s="60"/>
      <c r="DLX139" s="60"/>
      <c r="DLY139" s="60"/>
      <c r="DLZ139" s="60"/>
      <c r="DMA139" s="60"/>
      <c r="DMB139" s="60"/>
      <c r="DMC139" s="60"/>
      <c r="DMD139" s="60"/>
      <c r="DME139" s="60"/>
      <c r="DMF139" s="60"/>
      <c r="DMG139" s="60"/>
      <c r="DMH139" s="60"/>
      <c r="DMI139" s="60"/>
      <c r="DMJ139" s="60"/>
      <c r="DMK139" s="60"/>
      <c r="DML139" s="60"/>
      <c r="DMM139" s="60"/>
      <c r="DMN139" s="60"/>
      <c r="DMO139" s="60"/>
      <c r="DMP139" s="60"/>
      <c r="DMQ139" s="60"/>
      <c r="DMR139" s="60"/>
      <c r="DMS139" s="60"/>
      <c r="DMT139" s="60"/>
      <c r="DMU139" s="60"/>
      <c r="DMV139" s="60"/>
      <c r="DMW139" s="60"/>
      <c r="DMX139" s="60"/>
      <c r="DMY139" s="60"/>
      <c r="DMZ139" s="60"/>
      <c r="DNA139" s="60"/>
      <c r="DNB139" s="60"/>
      <c r="DNC139" s="60"/>
      <c r="DND139" s="60"/>
      <c r="DNE139" s="60"/>
      <c r="DNF139" s="60"/>
      <c r="DNG139" s="60"/>
      <c r="DNH139" s="60"/>
      <c r="DNI139" s="60"/>
      <c r="DNJ139" s="60"/>
      <c r="DNK139" s="60"/>
      <c r="DNL139" s="60"/>
      <c r="DNM139" s="60"/>
      <c r="DNN139" s="60"/>
      <c r="DNO139" s="60"/>
      <c r="DNP139" s="60"/>
      <c r="DNQ139" s="60"/>
      <c r="DNR139" s="60"/>
      <c r="DNS139" s="60"/>
      <c r="DNT139" s="60"/>
      <c r="DNU139" s="60"/>
      <c r="DNV139" s="60"/>
      <c r="DNW139" s="60"/>
      <c r="DNX139" s="60"/>
      <c r="DNY139" s="60"/>
      <c r="DNZ139" s="60"/>
      <c r="DOA139" s="60"/>
      <c r="DOB139" s="60"/>
      <c r="DOC139" s="60"/>
      <c r="DOD139" s="60"/>
      <c r="DOE139" s="60"/>
      <c r="DOF139" s="60"/>
      <c r="DOG139" s="60"/>
      <c r="DOH139" s="60"/>
      <c r="DOI139" s="60"/>
      <c r="DOJ139" s="60"/>
      <c r="DOK139" s="60"/>
      <c r="DOL139" s="60"/>
      <c r="DOM139" s="60"/>
      <c r="DON139" s="60"/>
      <c r="DOO139" s="60"/>
      <c r="DOP139" s="60"/>
      <c r="DOQ139" s="60"/>
      <c r="DOR139" s="60"/>
      <c r="DOS139" s="60"/>
      <c r="DOT139" s="60"/>
      <c r="DOU139" s="60"/>
      <c r="DOV139" s="60"/>
      <c r="DOW139" s="60"/>
      <c r="DOX139" s="60"/>
      <c r="DOY139" s="60"/>
      <c r="DOZ139" s="60"/>
      <c r="DPA139" s="60"/>
      <c r="DPB139" s="60"/>
      <c r="DPC139" s="60"/>
      <c r="DPD139" s="60"/>
      <c r="DPE139" s="60"/>
      <c r="DPF139" s="60"/>
      <c r="DPG139" s="60"/>
      <c r="DPH139" s="60"/>
      <c r="DPI139" s="60"/>
      <c r="DPJ139" s="60"/>
      <c r="DPK139" s="60"/>
      <c r="DPL139" s="60"/>
      <c r="DPM139" s="60"/>
      <c r="DPN139" s="60"/>
      <c r="DPO139" s="60"/>
      <c r="DPP139" s="60"/>
      <c r="DPQ139" s="60"/>
      <c r="DPR139" s="60"/>
      <c r="DPS139" s="60"/>
      <c r="DPT139" s="60"/>
      <c r="DPU139" s="60"/>
      <c r="DPV139" s="60"/>
      <c r="DPW139" s="60"/>
      <c r="DPX139" s="60"/>
      <c r="DPY139" s="60"/>
      <c r="DPZ139" s="60"/>
      <c r="DQA139" s="60"/>
      <c r="DQB139" s="60"/>
      <c r="DQC139" s="60"/>
      <c r="DQD139" s="60"/>
      <c r="DQE139" s="60"/>
      <c r="DQF139" s="60"/>
      <c r="DQG139" s="60"/>
      <c r="DQH139" s="60"/>
      <c r="DQI139" s="60"/>
      <c r="DQJ139" s="60"/>
      <c r="DQK139" s="60"/>
      <c r="DQL139" s="60"/>
      <c r="DQM139" s="60"/>
      <c r="DQN139" s="60"/>
      <c r="DQO139" s="60"/>
      <c r="DQP139" s="60"/>
      <c r="DQQ139" s="60"/>
      <c r="DQR139" s="60"/>
      <c r="DQS139" s="60"/>
      <c r="DQT139" s="60"/>
      <c r="DQU139" s="60"/>
      <c r="DQV139" s="60"/>
      <c r="DQW139" s="60"/>
      <c r="DQX139" s="60"/>
      <c r="DQY139" s="60"/>
      <c r="DQZ139" s="60"/>
      <c r="DRA139" s="60"/>
      <c r="DRB139" s="60"/>
      <c r="DRC139" s="60"/>
      <c r="DRD139" s="60"/>
      <c r="DRE139" s="60"/>
      <c r="DRF139" s="60"/>
      <c r="DRG139" s="60"/>
      <c r="DRH139" s="60"/>
      <c r="DRI139" s="60"/>
      <c r="DRJ139" s="60"/>
      <c r="DRK139" s="60"/>
      <c r="DRL139" s="60"/>
      <c r="DRM139" s="60"/>
      <c r="DRN139" s="60"/>
      <c r="DRO139" s="60"/>
      <c r="DRP139" s="60"/>
      <c r="DRQ139" s="60"/>
      <c r="DRR139" s="60"/>
      <c r="DRS139" s="60"/>
      <c r="DRT139" s="60"/>
      <c r="DRU139" s="60"/>
      <c r="DRV139" s="60"/>
      <c r="DRW139" s="60"/>
      <c r="DRX139" s="60"/>
      <c r="DRY139" s="60"/>
      <c r="DRZ139" s="60"/>
      <c r="DSA139" s="60"/>
      <c r="DSB139" s="60"/>
      <c r="DSC139" s="60"/>
      <c r="DSD139" s="60"/>
      <c r="DSE139" s="60"/>
      <c r="DSF139" s="60"/>
      <c r="DSG139" s="60"/>
      <c r="DSH139" s="60"/>
      <c r="DSI139" s="60"/>
      <c r="DSJ139" s="60"/>
      <c r="DSK139" s="60"/>
      <c r="DSL139" s="60"/>
      <c r="DSM139" s="60"/>
      <c r="DSN139" s="60"/>
      <c r="DSO139" s="60"/>
      <c r="DSP139" s="60"/>
      <c r="DSQ139" s="60"/>
      <c r="DSR139" s="60"/>
      <c r="DSS139" s="60"/>
      <c r="DST139" s="60"/>
      <c r="DSU139" s="60"/>
      <c r="DSV139" s="60"/>
      <c r="DSW139" s="60"/>
      <c r="DSX139" s="60"/>
      <c r="DSY139" s="60"/>
      <c r="DSZ139" s="60"/>
      <c r="DTA139" s="60"/>
      <c r="DTB139" s="60"/>
      <c r="DTC139" s="60"/>
      <c r="DTD139" s="60"/>
      <c r="DTE139" s="60"/>
      <c r="DTF139" s="60"/>
      <c r="DTG139" s="60"/>
      <c r="DTH139" s="60"/>
      <c r="DTI139" s="60"/>
      <c r="DTJ139" s="60"/>
      <c r="DTK139" s="60"/>
      <c r="DTL139" s="60"/>
      <c r="DTM139" s="60"/>
      <c r="DTN139" s="60"/>
      <c r="DTO139" s="60"/>
      <c r="DTP139" s="60"/>
      <c r="DTQ139" s="60"/>
      <c r="DTR139" s="60"/>
      <c r="DTS139" s="60"/>
      <c r="DTT139" s="60"/>
      <c r="DTU139" s="60"/>
      <c r="DTV139" s="60"/>
      <c r="DTW139" s="60"/>
      <c r="DTX139" s="60"/>
      <c r="DTY139" s="60"/>
      <c r="DTZ139" s="60"/>
      <c r="DUA139" s="60"/>
      <c r="DUB139" s="60"/>
      <c r="DUC139" s="60"/>
      <c r="DUD139" s="60"/>
      <c r="DUE139" s="60"/>
      <c r="DUF139" s="60"/>
      <c r="DUG139" s="60"/>
      <c r="DUH139" s="60"/>
      <c r="DUI139" s="60"/>
      <c r="DUJ139" s="60"/>
      <c r="DUK139" s="60"/>
      <c r="DUL139" s="60"/>
      <c r="DUM139" s="60"/>
      <c r="DUN139" s="60"/>
      <c r="DUO139" s="60"/>
      <c r="DUP139" s="60"/>
      <c r="DUQ139" s="60"/>
      <c r="DUR139" s="60"/>
      <c r="DUS139" s="60"/>
      <c r="DUT139" s="60"/>
      <c r="DUU139" s="60"/>
      <c r="DUV139" s="60"/>
      <c r="DUW139" s="60"/>
      <c r="DUX139" s="60"/>
      <c r="DUY139" s="60"/>
      <c r="DUZ139" s="60"/>
      <c r="DVA139" s="60"/>
      <c r="DVB139" s="60"/>
      <c r="DVC139" s="60"/>
      <c r="DVD139" s="60"/>
      <c r="DVE139" s="60"/>
      <c r="DVF139" s="60"/>
      <c r="DVG139" s="60"/>
      <c r="DVH139" s="60"/>
      <c r="DVI139" s="60"/>
      <c r="DVJ139" s="60"/>
      <c r="DVK139" s="60"/>
      <c r="DVL139" s="60"/>
      <c r="DVM139" s="60"/>
      <c r="DVN139" s="60"/>
      <c r="DVO139" s="60"/>
      <c r="DVP139" s="60"/>
      <c r="DVQ139" s="60"/>
      <c r="DVR139" s="60"/>
      <c r="DVS139" s="60"/>
      <c r="DVT139" s="60"/>
      <c r="DVU139" s="60"/>
      <c r="DVV139" s="60"/>
      <c r="DVW139" s="60"/>
      <c r="DVX139" s="60"/>
      <c r="DVY139" s="60"/>
      <c r="DVZ139" s="60"/>
      <c r="DWA139" s="60"/>
      <c r="DWB139" s="60"/>
      <c r="DWC139" s="60"/>
      <c r="DWD139" s="60"/>
      <c r="DWE139" s="60"/>
      <c r="DWF139" s="60"/>
      <c r="DWG139" s="60"/>
      <c r="DWH139" s="60"/>
      <c r="DWI139" s="60"/>
      <c r="DWJ139" s="60"/>
      <c r="DWK139" s="60"/>
      <c r="DWL139" s="60"/>
      <c r="DWM139" s="60"/>
      <c r="DWN139" s="60"/>
      <c r="DWO139" s="60"/>
      <c r="DWP139" s="60"/>
      <c r="DWQ139" s="60"/>
      <c r="DWR139" s="60"/>
      <c r="DWS139" s="60"/>
      <c r="DWT139" s="60"/>
      <c r="DWU139" s="60"/>
      <c r="DWV139" s="60"/>
      <c r="DWW139" s="60"/>
      <c r="DWX139" s="60"/>
      <c r="DWY139" s="60"/>
      <c r="DWZ139" s="60"/>
      <c r="DXA139" s="60"/>
      <c r="DXB139" s="60"/>
      <c r="DXC139" s="60"/>
      <c r="DXD139" s="60"/>
      <c r="DXE139" s="60"/>
      <c r="DXF139" s="60"/>
      <c r="DXG139" s="60"/>
      <c r="DXH139" s="60"/>
      <c r="DXI139" s="60"/>
      <c r="DXJ139" s="60"/>
      <c r="DXK139" s="60"/>
      <c r="DXL139" s="60"/>
      <c r="DXM139" s="60"/>
      <c r="DXN139" s="60"/>
      <c r="DXO139" s="60"/>
      <c r="DXP139" s="60"/>
      <c r="DXQ139" s="60"/>
      <c r="DXR139" s="60"/>
      <c r="DXS139" s="60"/>
      <c r="DXT139" s="60"/>
      <c r="DXU139" s="60"/>
      <c r="DXV139" s="60"/>
      <c r="DXW139" s="60"/>
      <c r="DXX139" s="60"/>
      <c r="DXY139" s="60"/>
      <c r="DXZ139" s="60"/>
      <c r="DYA139" s="60"/>
      <c r="DYB139" s="60"/>
      <c r="DYC139" s="60"/>
      <c r="DYD139" s="60"/>
      <c r="DYE139" s="60"/>
      <c r="DYF139" s="60"/>
      <c r="DYG139" s="60"/>
      <c r="DYH139" s="60"/>
      <c r="DYI139" s="60"/>
      <c r="DYJ139" s="60"/>
      <c r="DYK139" s="60"/>
      <c r="DYL139" s="60"/>
      <c r="DYM139" s="60"/>
      <c r="DYN139" s="60"/>
      <c r="DYO139" s="60"/>
      <c r="DYP139" s="60"/>
      <c r="DYQ139" s="60"/>
      <c r="DYR139" s="60"/>
      <c r="DYS139" s="60"/>
      <c r="DYT139" s="60"/>
      <c r="DYU139" s="60"/>
      <c r="DYV139" s="60"/>
      <c r="DYW139" s="60"/>
      <c r="DYX139" s="60"/>
      <c r="DYY139" s="60"/>
      <c r="DYZ139" s="60"/>
      <c r="DZA139" s="60"/>
      <c r="DZB139" s="60"/>
      <c r="DZC139" s="60"/>
      <c r="DZD139" s="60"/>
      <c r="DZE139" s="60"/>
      <c r="DZF139" s="60"/>
      <c r="DZG139" s="60"/>
      <c r="DZH139" s="60"/>
      <c r="DZI139" s="60"/>
      <c r="DZJ139" s="60"/>
      <c r="DZK139" s="60"/>
      <c r="DZL139" s="60"/>
      <c r="DZM139" s="60"/>
      <c r="DZN139" s="60"/>
      <c r="DZO139" s="60"/>
      <c r="DZP139" s="60"/>
      <c r="DZQ139" s="60"/>
      <c r="DZR139" s="60"/>
      <c r="DZS139" s="60"/>
      <c r="DZT139" s="60"/>
      <c r="DZU139" s="60"/>
      <c r="DZV139" s="60"/>
      <c r="DZW139" s="60"/>
      <c r="DZX139" s="60"/>
      <c r="DZY139" s="60"/>
      <c r="DZZ139" s="60"/>
      <c r="EAA139" s="60"/>
      <c r="EAB139" s="60"/>
      <c r="EAC139" s="60"/>
      <c r="EAD139" s="60"/>
      <c r="EAE139" s="60"/>
      <c r="EAF139" s="60"/>
      <c r="EAG139" s="60"/>
      <c r="EAH139" s="60"/>
      <c r="EAI139" s="60"/>
      <c r="EAJ139" s="60"/>
      <c r="EAK139" s="60"/>
      <c r="EAL139" s="60"/>
      <c r="EAM139" s="60"/>
      <c r="EAN139" s="60"/>
      <c r="EAO139" s="60"/>
      <c r="EAP139" s="60"/>
      <c r="EAQ139" s="60"/>
      <c r="EAR139" s="60"/>
      <c r="EAS139" s="60"/>
      <c r="EAT139" s="60"/>
      <c r="EAU139" s="60"/>
      <c r="EAV139" s="60"/>
      <c r="EAW139" s="60"/>
      <c r="EAX139" s="60"/>
      <c r="EAY139" s="60"/>
      <c r="EAZ139" s="60"/>
      <c r="EBA139" s="60"/>
      <c r="EBB139" s="60"/>
      <c r="EBC139" s="60"/>
      <c r="EBD139" s="60"/>
      <c r="EBE139" s="60"/>
      <c r="EBF139" s="60"/>
      <c r="EBG139" s="60"/>
      <c r="EBH139" s="60"/>
      <c r="EBI139" s="60"/>
      <c r="EBJ139" s="60"/>
      <c r="EBK139" s="60"/>
      <c r="EBL139" s="60"/>
      <c r="EBM139" s="60"/>
      <c r="EBN139" s="60"/>
      <c r="EBO139" s="60"/>
      <c r="EBP139" s="60"/>
      <c r="EBQ139" s="60"/>
      <c r="EBR139" s="60"/>
      <c r="EBS139" s="60"/>
      <c r="EBT139" s="60"/>
      <c r="EBU139" s="60"/>
      <c r="EBV139" s="60"/>
      <c r="EBW139" s="60"/>
      <c r="EBX139" s="60"/>
      <c r="EBY139" s="60"/>
      <c r="EBZ139" s="60"/>
      <c r="ECA139" s="60"/>
      <c r="ECB139" s="60"/>
      <c r="ECC139" s="60"/>
      <c r="ECD139" s="60"/>
      <c r="ECE139" s="60"/>
      <c r="ECF139" s="60"/>
      <c r="ECG139" s="60"/>
      <c r="ECH139" s="60"/>
      <c r="ECI139" s="60"/>
      <c r="ECJ139" s="60"/>
      <c r="ECK139" s="60"/>
      <c r="ECL139" s="60"/>
      <c r="ECM139" s="60"/>
      <c r="ECN139" s="60"/>
      <c r="ECO139" s="60"/>
      <c r="ECP139" s="60"/>
      <c r="ECQ139" s="60"/>
      <c r="ECR139" s="60"/>
      <c r="ECS139" s="60"/>
      <c r="ECT139" s="60"/>
      <c r="ECU139" s="60"/>
      <c r="ECV139" s="60"/>
      <c r="ECW139" s="60"/>
      <c r="ECX139" s="60"/>
      <c r="ECY139" s="60"/>
      <c r="ECZ139" s="60"/>
      <c r="EDA139" s="60"/>
      <c r="EDB139" s="60"/>
      <c r="EDC139" s="60"/>
      <c r="EDD139" s="60"/>
      <c r="EDE139" s="60"/>
      <c r="EDF139" s="60"/>
      <c r="EDG139" s="60"/>
      <c r="EDH139" s="60"/>
      <c r="EDI139" s="60"/>
      <c r="EDJ139" s="60"/>
      <c r="EDK139" s="60"/>
      <c r="EDL139" s="60"/>
      <c r="EDM139" s="60"/>
      <c r="EDN139" s="60"/>
      <c r="EDO139" s="60"/>
      <c r="EDP139" s="60"/>
      <c r="EDQ139" s="60"/>
      <c r="EDR139" s="60"/>
      <c r="EDS139" s="60"/>
      <c r="EDT139" s="60"/>
      <c r="EDU139" s="60"/>
      <c r="EDV139" s="60"/>
      <c r="EDW139" s="60"/>
      <c r="EDX139" s="60"/>
      <c r="EDY139" s="60"/>
      <c r="EDZ139" s="60"/>
      <c r="EEA139" s="60"/>
      <c r="EEB139" s="60"/>
      <c r="EEC139" s="60"/>
      <c r="EED139" s="60"/>
      <c r="EEE139" s="60"/>
      <c r="EEF139" s="60"/>
      <c r="EEG139" s="60"/>
      <c r="EEH139" s="60"/>
      <c r="EEI139" s="60"/>
      <c r="EEJ139" s="60"/>
      <c r="EEK139" s="60"/>
      <c r="EEL139" s="60"/>
      <c r="EEM139" s="60"/>
      <c r="EEN139" s="60"/>
      <c r="EEO139" s="60"/>
      <c r="EEP139" s="60"/>
      <c r="EEQ139" s="60"/>
      <c r="EER139" s="60"/>
      <c r="EES139" s="60"/>
      <c r="EET139" s="60"/>
      <c r="EEU139" s="60"/>
      <c r="EEV139" s="60"/>
      <c r="EEW139" s="60"/>
      <c r="EEX139" s="60"/>
      <c r="EEY139" s="60"/>
      <c r="EEZ139" s="60"/>
      <c r="EFA139" s="60"/>
      <c r="EFB139" s="60"/>
      <c r="EFC139" s="60"/>
      <c r="EFD139" s="60"/>
      <c r="EFE139" s="60"/>
      <c r="EFF139" s="60"/>
      <c r="EFG139" s="60"/>
      <c r="EFH139" s="60"/>
      <c r="EFI139" s="60"/>
      <c r="EFJ139" s="60"/>
      <c r="EFK139" s="60"/>
      <c r="EFL139" s="60"/>
      <c r="EFM139" s="60"/>
      <c r="EFN139" s="60"/>
      <c r="EFO139" s="60"/>
      <c r="EFP139" s="60"/>
      <c r="EFQ139" s="60"/>
      <c r="EFR139" s="60"/>
      <c r="EFS139" s="60"/>
      <c r="EFT139" s="60"/>
      <c r="EFU139" s="60"/>
      <c r="EFV139" s="60"/>
      <c r="EFW139" s="60"/>
      <c r="EFX139" s="60"/>
      <c r="EFY139" s="60"/>
      <c r="EFZ139" s="60"/>
      <c r="EGA139" s="60"/>
      <c r="EGB139" s="60"/>
      <c r="EGC139" s="60"/>
      <c r="EGD139" s="60"/>
      <c r="EGE139" s="60"/>
      <c r="EGF139" s="60"/>
      <c r="EGG139" s="60"/>
      <c r="EGH139" s="60"/>
      <c r="EGI139" s="60"/>
      <c r="EGJ139" s="60"/>
      <c r="EGK139" s="60"/>
      <c r="EGL139" s="60"/>
      <c r="EGM139" s="60"/>
      <c r="EGN139" s="60"/>
      <c r="EGO139" s="60"/>
      <c r="EGP139" s="60"/>
      <c r="EGQ139" s="60"/>
      <c r="EGR139" s="60"/>
      <c r="EGS139" s="60"/>
      <c r="EGT139" s="60"/>
      <c r="EGU139" s="60"/>
      <c r="EGV139" s="60"/>
      <c r="EGW139" s="60"/>
      <c r="EGX139" s="60"/>
      <c r="EGY139" s="60"/>
      <c r="EGZ139" s="60"/>
      <c r="EHA139" s="60"/>
      <c r="EHB139" s="60"/>
      <c r="EHC139" s="60"/>
      <c r="EHD139" s="60"/>
      <c r="EHE139" s="60"/>
      <c r="EHF139" s="60"/>
      <c r="EHG139" s="60"/>
      <c r="EHH139" s="60"/>
      <c r="EHI139" s="60"/>
      <c r="EHJ139" s="60"/>
      <c r="EHK139" s="60"/>
      <c r="EHL139" s="60"/>
      <c r="EHM139" s="60"/>
      <c r="EHN139" s="60"/>
      <c r="EHO139" s="60"/>
      <c r="EHP139" s="60"/>
      <c r="EHQ139" s="60"/>
      <c r="EHR139" s="60"/>
      <c r="EHS139" s="60"/>
      <c r="EHT139" s="60"/>
      <c r="EHU139" s="60"/>
      <c r="EHV139" s="60"/>
      <c r="EHW139" s="60"/>
      <c r="EHX139" s="60"/>
      <c r="EHY139" s="60"/>
      <c r="EHZ139" s="60"/>
      <c r="EIA139" s="60"/>
      <c r="EIB139" s="60"/>
      <c r="EIC139" s="60"/>
      <c r="EID139" s="60"/>
      <c r="EIE139" s="60"/>
      <c r="EIF139" s="60"/>
      <c r="EIG139" s="60"/>
      <c r="EIH139" s="60"/>
      <c r="EII139" s="60"/>
      <c r="EIJ139" s="60"/>
      <c r="EIK139" s="60"/>
      <c r="EIL139" s="60"/>
      <c r="EIM139" s="60"/>
      <c r="EIN139" s="60"/>
      <c r="EIO139" s="60"/>
      <c r="EIP139" s="60"/>
      <c r="EIQ139" s="60"/>
      <c r="EIR139" s="60"/>
      <c r="EIS139" s="60"/>
      <c r="EIT139" s="60"/>
      <c r="EIU139" s="60"/>
      <c r="EIV139" s="60"/>
      <c r="EIW139" s="60"/>
      <c r="EIX139" s="60"/>
      <c r="EIY139" s="60"/>
      <c r="EIZ139" s="60"/>
      <c r="EJA139" s="60"/>
      <c r="EJB139" s="60"/>
      <c r="EJC139" s="60"/>
      <c r="EJD139" s="60"/>
      <c r="EJE139" s="60"/>
      <c r="EJF139" s="60"/>
      <c r="EJG139" s="60"/>
      <c r="EJH139" s="60"/>
      <c r="EJI139" s="60"/>
      <c r="EJJ139" s="60"/>
      <c r="EJK139" s="60"/>
      <c r="EJL139" s="60"/>
      <c r="EJM139" s="60"/>
      <c r="EJN139" s="60"/>
      <c r="EJO139" s="60"/>
      <c r="EJP139" s="60"/>
      <c r="EJQ139" s="60"/>
      <c r="EJR139" s="60"/>
      <c r="EJS139" s="60"/>
      <c r="EJT139" s="60"/>
      <c r="EJU139" s="60"/>
      <c r="EJV139" s="60"/>
      <c r="EJW139" s="60"/>
      <c r="EJX139" s="60"/>
      <c r="EJY139" s="60"/>
      <c r="EJZ139" s="60"/>
      <c r="EKA139" s="60"/>
      <c r="EKB139" s="60"/>
      <c r="EKC139" s="60"/>
      <c r="EKD139" s="60"/>
      <c r="EKE139" s="60"/>
      <c r="EKF139" s="60"/>
      <c r="EKG139" s="60"/>
      <c r="EKH139" s="60"/>
      <c r="EKI139" s="60"/>
      <c r="EKJ139" s="60"/>
      <c r="EKK139" s="60"/>
      <c r="EKL139" s="60"/>
      <c r="EKM139" s="60"/>
      <c r="EKN139" s="60"/>
      <c r="EKO139" s="60"/>
      <c r="EKP139" s="60"/>
      <c r="EKQ139" s="60"/>
      <c r="EKR139" s="60"/>
      <c r="EKS139" s="60"/>
      <c r="EKT139" s="60"/>
      <c r="EKU139" s="60"/>
      <c r="EKV139" s="60"/>
      <c r="EKW139" s="60"/>
      <c r="EKX139" s="60"/>
      <c r="EKY139" s="60"/>
      <c r="EKZ139" s="60"/>
      <c r="ELA139" s="60"/>
      <c r="ELB139" s="60"/>
      <c r="ELC139" s="60"/>
      <c r="ELD139" s="60"/>
      <c r="ELE139" s="60"/>
      <c r="ELF139" s="60"/>
      <c r="ELG139" s="60"/>
      <c r="ELH139" s="60"/>
      <c r="ELI139" s="60"/>
      <c r="ELJ139" s="60"/>
      <c r="ELK139" s="60"/>
      <c r="ELL139" s="60"/>
      <c r="ELM139" s="60"/>
      <c r="ELN139" s="60"/>
      <c r="ELO139" s="60"/>
      <c r="ELP139" s="60"/>
      <c r="ELQ139" s="60"/>
      <c r="ELR139" s="60"/>
      <c r="ELS139" s="60"/>
      <c r="ELT139" s="60"/>
      <c r="ELU139" s="60"/>
      <c r="ELV139" s="60"/>
      <c r="ELW139" s="60"/>
      <c r="ELX139" s="60"/>
      <c r="ELY139" s="60"/>
      <c r="ELZ139" s="60"/>
      <c r="EMA139" s="60"/>
      <c r="EMB139" s="60"/>
      <c r="EMC139" s="60"/>
      <c r="EMD139" s="60"/>
      <c r="EME139" s="60"/>
      <c r="EMF139" s="60"/>
      <c r="EMG139" s="60"/>
      <c r="EMH139" s="60"/>
      <c r="EMI139" s="60"/>
      <c r="EMJ139" s="60"/>
      <c r="EMK139" s="60"/>
      <c r="EML139" s="60"/>
      <c r="EMM139" s="60"/>
      <c r="EMN139" s="60"/>
      <c r="EMO139" s="60"/>
      <c r="EMP139" s="60"/>
      <c r="EMQ139" s="60"/>
      <c r="EMR139" s="60"/>
      <c r="EMS139" s="60"/>
      <c r="EMT139" s="60"/>
      <c r="EMU139" s="60"/>
      <c r="EMV139" s="60"/>
      <c r="EMW139" s="60"/>
      <c r="EMX139" s="60"/>
      <c r="EMY139" s="60"/>
      <c r="EMZ139" s="60"/>
      <c r="ENA139" s="60"/>
      <c r="ENB139" s="60"/>
      <c r="ENC139" s="60"/>
      <c r="END139" s="60"/>
      <c r="ENE139" s="60"/>
      <c r="ENF139" s="60"/>
      <c r="ENG139" s="60"/>
      <c r="ENH139" s="60"/>
      <c r="ENI139" s="60"/>
      <c r="ENJ139" s="60"/>
      <c r="ENK139" s="60"/>
      <c r="ENL139" s="60"/>
      <c r="ENM139" s="60"/>
      <c r="ENN139" s="60"/>
      <c r="ENO139" s="60"/>
      <c r="ENP139" s="60"/>
      <c r="ENQ139" s="60"/>
      <c r="ENR139" s="60"/>
      <c r="ENS139" s="60"/>
      <c r="ENT139" s="60"/>
      <c r="ENU139" s="60"/>
      <c r="ENV139" s="60"/>
      <c r="ENW139" s="60"/>
      <c r="ENX139" s="60"/>
      <c r="ENY139" s="60"/>
      <c r="ENZ139" s="60"/>
      <c r="EOA139" s="60"/>
      <c r="EOB139" s="60"/>
      <c r="EOC139" s="60"/>
      <c r="EOD139" s="60"/>
      <c r="EOE139" s="60"/>
      <c r="EOF139" s="60"/>
      <c r="EOG139" s="60"/>
      <c r="EOH139" s="60"/>
      <c r="EOI139" s="60"/>
      <c r="EOJ139" s="60"/>
      <c r="EOK139" s="60"/>
      <c r="EOL139" s="60"/>
      <c r="EOM139" s="60"/>
      <c r="EON139" s="60"/>
      <c r="EOO139" s="60"/>
      <c r="EOP139" s="60"/>
      <c r="EOQ139" s="60"/>
      <c r="EOR139" s="60"/>
      <c r="EOS139" s="60"/>
      <c r="EOT139" s="60"/>
      <c r="EOU139" s="60"/>
      <c r="EOV139" s="60"/>
      <c r="EOW139" s="60"/>
      <c r="EOX139" s="60"/>
      <c r="EOY139" s="60"/>
      <c r="EOZ139" s="60"/>
      <c r="EPA139" s="60"/>
      <c r="EPB139" s="60"/>
      <c r="EPC139" s="60"/>
      <c r="EPD139" s="60"/>
      <c r="EPE139" s="60"/>
      <c r="EPF139" s="60"/>
      <c r="EPG139" s="60"/>
      <c r="EPH139" s="60"/>
      <c r="EPI139" s="60"/>
      <c r="EPJ139" s="60"/>
      <c r="EPK139" s="60"/>
      <c r="EPL139" s="60"/>
      <c r="EPM139" s="60"/>
      <c r="EPN139" s="60"/>
      <c r="EPO139" s="60"/>
      <c r="EPP139" s="60"/>
      <c r="EPQ139" s="60"/>
      <c r="EPR139" s="60"/>
      <c r="EPS139" s="60"/>
      <c r="EPT139" s="60"/>
      <c r="EPU139" s="60"/>
      <c r="EPV139" s="60"/>
      <c r="EPW139" s="60"/>
      <c r="EPX139" s="60"/>
      <c r="EPY139" s="60"/>
      <c r="EPZ139" s="60"/>
      <c r="EQA139" s="60"/>
      <c r="EQB139" s="60"/>
      <c r="EQC139" s="60"/>
      <c r="EQD139" s="60"/>
      <c r="EQE139" s="60"/>
      <c r="EQF139" s="60"/>
      <c r="EQG139" s="60"/>
      <c r="EQH139" s="60"/>
      <c r="EQI139" s="60"/>
      <c r="EQJ139" s="60"/>
      <c r="EQK139" s="60"/>
      <c r="EQL139" s="60"/>
      <c r="EQM139" s="60"/>
      <c r="EQN139" s="60"/>
      <c r="EQO139" s="60"/>
      <c r="EQP139" s="60"/>
      <c r="EQQ139" s="60"/>
      <c r="EQR139" s="60"/>
      <c r="EQS139" s="60"/>
      <c r="EQT139" s="60"/>
      <c r="EQU139" s="60"/>
      <c r="EQV139" s="60"/>
      <c r="EQW139" s="60"/>
      <c r="EQX139" s="60"/>
      <c r="EQY139" s="60"/>
      <c r="EQZ139" s="60"/>
      <c r="ERA139" s="60"/>
      <c r="ERB139" s="60"/>
      <c r="ERC139" s="60"/>
      <c r="ERD139" s="60"/>
      <c r="ERE139" s="60"/>
      <c r="ERF139" s="60"/>
      <c r="ERG139" s="60"/>
      <c r="ERH139" s="60"/>
      <c r="ERI139" s="60"/>
      <c r="ERJ139" s="60"/>
      <c r="ERK139" s="60"/>
      <c r="ERL139" s="60"/>
      <c r="ERM139" s="60"/>
      <c r="ERN139" s="60"/>
      <c r="ERO139" s="60"/>
      <c r="ERP139" s="60"/>
      <c r="ERQ139" s="60"/>
      <c r="ERR139" s="60"/>
      <c r="ERS139" s="60"/>
      <c r="ERT139" s="60"/>
      <c r="ERU139" s="60"/>
      <c r="ERV139" s="60"/>
      <c r="ERW139" s="60"/>
      <c r="ERX139" s="60"/>
      <c r="ERY139" s="60"/>
      <c r="ERZ139" s="60"/>
      <c r="ESA139" s="60"/>
      <c r="ESB139" s="60"/>
      <c r="ESC139" s="60"/>
      <c r="ESD139" s="60"/>
      <c r="ESE139" s="60"/>
      <c r="ESF139" s="60"/>
      <c r="ESG139" s="60"/>
      <c r="ESH139" s="60"/>
      <c r="ESI139" s="60"/>
      <c r="ESJ139" s="60"/>
      <c r="ESK139" s="60"/>
      <c r="ESL139" s="60"/>
      <c r="ESM139" s="60"/>
      <c r="ESN139" s="60"/>
      <c r="ESO139" s="60"/>
      <c r="ESP139" s="60"/>
      <c r="ESQ139" s="60"/>
      <c r="ESR139" s="60"/>
      <c r="ESS139" s="60"/>
      <c r="EST139" s="60"/>
      <c r="ESU139" s="60"/>
      <c r="ESV139" s="60"/>
      <c r="ESW139" s="60"/>
      <c r="ESX139" s="60"/>
      <c r="ESY139" s="60"/>
      <c r="ESZ139" s="60"/>
      <c r="ETA139" s="60"/>
      <c r="ETB139" s="60"/>
      <c r="ETC139" s="60"/>
      <c r="ETD139" s="60"/>
      <c r="ETE139" s="60"/>
      <c r="ETF139" s="60"/>
      <c r="ETG139" s="60"/>
      <c r="ETH139" s="60"/>
      <c r="ETI139" s="60"/>
      <c r="ETJ139" s="60"/>
      <c r="ETK139" s="60"/>
      <c r="ETL139" s="60"/>
      <c r="ETM139" s="60"/>
      <c r="ETN139" s="60"/>
      <c r="ETO139" s="60"/>
      <c r="ETP139" s="60"/>
      <c r="ETQ139" s="60"/>
      <c r="ETR139" s="60"/>
      <c r="ETS139" s="60"/>
      <c r="ETT139" s="60"/>
      <c r="ETU139" s="60"/>
      <c r="ETV139" s="60"/>
      <c r="ETW139" s="60"/>
      <c r="ETX139" s="60"/>
      <c r="ETY139" s="60"/>
      <c r="ETZ139" s="60"/>
      <c r="EUA139" s="60"/>
      <c r="EUB139" s="60"/>
      <c r="EUC139" s="60"/>
      <c r="EUD139" s="60"/>
      <c r="EUE139" s="60"/>
      <c r="EUF139" s="60"/>
      <c r="EUG139" s="60"/>
      <c r="EUH139" s="60"/>
      <c r="EUI139" s="60"/>
      <c r="EUJ139" s="60"/>
      <c r="EUK139" s="60"/>
      <c r="EUL139" s="60"/>
      <c r="EUM139" s="60"/>
      <c r="EUN139" s="60"/>
      <c r="EUO139" s="60"/>
      <c r="EUP139" s="60"/>
      <c r="EUQ139" s="60"/>
      <c r="EUR139" s="60"/>
      <c r="EUS139" s="60"/>
      <c r="EUT139" s="60"/>
      <c r="EUU139" s="60"/>
      <c r="EUV139" s="60"/>
      <c r="EUW139" s="60"/>
      <c r="EUX139" s="60"/>
      <c r="EUY139" s="60"/>
      <c r="EUZ139" s="60"/>
      <c r="EVA139" s="60"/>
      <c r="EVB139" s="60"/>
      <c r="EVC139" s="60"/>
      <c r="EVD139" s="60"/>
      <c r="EVE139" s="60"/>
      <c r="EVF139" s="60"/>
      <c r="EVG139" s="60"/>
      <c r="EVH139" s="60"/>
      <c r="EVI139" s="60"/>
      <c r="EVJ139" s="60"/>
      <c r="EVK139" s="60"/>
      <c r="EVL139" s="60"/>
      <c r="EVM139" s="60"/>
      <c r="EVN139" s="60"/>
      <c r="EVO139" s="60"/>
      <c r="EVP139" s="60"/>
      <c r="EVQ139" s="60"/>
      <c r="EVR139" s="60"/>
      <c r="EVS139" s="60"/>
      <c r="EVT139" s="60"/>
      <c r="EVU139" s="60"/>
      <c r="EVV139" s="60"/>
      <c r="EVW139" s="60"/>
      <c r="EVX139" s="60"/>
      <c r="EVY139" s="60"/>
      <c r="EVZ139" s="60"/>
      <c r="EWA139" s="60"/>
      <c r="EWB139" s="60"/>
      <c r="EWC139" s="60"/>
      <c r="EWD139" s="60"/>
      <c r="EWE139" s="60"/>
      <c r="EWF139" s="60"/>
      <c r="EWG139" s="60"/>
      <c r="EWH139" s="60"/>
      <c r="EWI139" s="60"/>
      <c r="EWJ139" s="60"/>
      <c r="EWK139" s="60"/>
      <c r="EWL139" s="60"/>
      <c r="EWM139" s="60"/>
      <c r="EWN139" s="60"/>
      <c r="EWO139" s="60"/>
      <c r="EWP139" s="60"/>
      <c r="EWQ139" s="60"/>
      <c r="EWR139" s="60"/>
      <c r="EWS139" s="60"/>
      <c r="EWT139" s="60"/>
      <c r="EWU139" s="60"/>
      <c r="EWV139" s="60"/>
      <c r="EWW139" s="60"/>
      <c r="EWX139" s="60"/>
      <c r="EWY139" s="60"/>
      <c r="EWZ139" s="60"/>
      <c r="EXA139" s="60"/>
      <c r="EXB139" s="60"/>
      <c r="EXC139" s="60"/>
      <c r="EXD139" s="60"/>
      <c r="EXE139" s="60"/>
      <c r="EXF139" s="60"/>
      <c r="EXG139" s="60"/>
      <c r="EXH139" s="60"/>
      <c r="EXI139" s="60"/>
      <c r="EXJ139" s="60"/>
      <c r="EXK139" s="60"/>
      <c r="EXL139" s="60"/>
      <c r="EXM139" s="60"/>
      <c r="EXN139" s="60"/>
      <c r="EXO139" s="60"/>
      <c r="EXP139" s="60"/>
      <c r="EXQ139" s="60"/>
      <c r="EXR139" s="60"/>
      <c r="EXS139" s="60"/>
      <c r="EXT139" s="60"/>
      <c r="EXU139" s="60"/>
      <c r="EXV139" s="60"/>
      <c r="EXW139" s="60"/>
      <c r="EXX139" s="60"/>
      <c r="EXY139" s="60"/>
      <c r="EXZ139" s="60"/>
      <c r="EYA139" s="60"/>
      <c r="EYB139" s="60"/>
      <c r="EYC139" s="60"/>
      <c r="EYD139" s="60"/>
      <c r="EYE139" s="60"/>
      <c r="EYF139" s="60"/>
      <c r="EYG139" s="60"/>
      <c r="EYH139" s="60"/>
      <c r="EYI139" s="60"/>
      <c r="EYJ139" s="60"/>
      <c r="EYK139" s="60"/>
      <c r="EYL139" s="60"/>
      <c r="EYM139" s="60"/>
      <c r="EYN139" s="60"/>
      <c r="EYO139" s="60"/>
      <c r="EYP139" s="60"/>
      <c r="EYQ139" s="60"/>
      <c r="EYR139" s="60"/>
      <c r="EYS139" s="60"/>
      <c r="EYT139" s="60"/>
      <c r="EYU139" s="60"/>
      <c r="EYV139" s="60"/>
      <c r="EYW139" s="60"/>
      <c r="EYX139" s="60"/>
      <c r="EYY139" s="60"/>
      <c r="EYZ139" s="60"/>
      <c r="EZA139" s="60"/>
      <c r="EZB139" s="60"/>
      <c r="EZC139" s="60"/>
      <c r="EZD139" s="60"/>
      <c r="EZE139" s="60"/>
      <c r="EZF139" s="60"/>
      <c r="EZG139" s="60"/>
      <c r="EZH139" s="60"/>
      <c r="EZI139" s="60"/>
      <c r="EZJ139" s="60"/>
      <c r="EZK139" s="60"/>
      <c r="EZL139" s="60"/>
      <c r="EZM139" s="60"/>
      <c r="EZN139" s="60"/>
      <c r="EZO139" s="60"/>
      <c r="EZP139" s="60"/>
      <c r="EZQ139" s="60"/>
      <c r="EZR139" s="60"/>
      <c r="EZS139" s="60"/>
      <c r="EZT139" s="60"/>
      <c r="EZU139" s="60"/>
      <c r="EZV139" s="60"/>
      <c r="EZW139" s="60"/>
      <c r="EZX139" s="60"/>
      <c r="EZY139" s="60"/>
      <c r="EZZ139" s="60"/>
      <c r="FAA139" s="60"/>
      <c r="FAB139" s="60"/>
      <c r="FAC139" s="60"/>
      <c r="FAD139" s="60"/>
      <c r="FAE139" s="60"/>
      <c r="FAF139" s="60"/>
      <c r="FAG139" s="60"/>
      <c r="FAH139" s="60"/>
      <c r="FAI139" s="60"/>
      <c r="FAJ139" s="60"/>
      <c r="FAK139" s="60"/>
      <c r="FAL139" s="60"/>
      <c r="FAM139" s="60"/>
      <c r="FAN139" s="60"/>
      <c r="FAO139" s="60"/>
      <c r="FAP139" s="60"/>
      <c r="FAQ139" s="60"/>
      <c r="FAR139" s="60"/>
      <c r="FAS139" s="60"/>
      <c r="FAT139" s="60"/>
      <c r="FAU139" s="60"/>
      <c r="FAV139" s="60"/>
      <c r="FAW139" s="60"/>
      <c r="FAX139" s="60"/>
      <c r="FAY139" s="60"/>
      <c r="FAZ139" s="60"/>
      <c r="FBA139" s="60"/>
      <c r="FBB139" s="60"/>
      <c r="FBC139" s="60"/>
      <c r="FBD139" s="60"/>
      <c r="FBE139" s="60"/>
      <c r="FBF139" s="60"/>
      <c r="FBG139" s="60"/>
      <c r="FBH139" s="60"/>
      <c r="FBI139" s="60"/>
      <c r="FBJ139" s="60"/>
      <c r="FBK139" s="60"/>
      <c r="FBL139" s="60"/>
      <c r="FBM139" s="60"/>
      <c r="FBN139" s="60"/>
      <c r="FBO139" s="60"/>
      <c r="FBP139" s="60"/>
      <c r="FBQ139" s="60"/>
      <c r="FBR139" s="60"/>
      <c r="FBS139" s="60"/>
      <c r="FBT139" s="60"/>
      <c r="FBU139" s="60"/>
      <c r="FBV139" s="60"/>
      <c r="FBW139" s="60"/>
      <c r="FBX139" s="60"/>
      <c r="FBY139" s="60"/>
      <c r="FBZ139" s="60"/>
      <c r="FCA139" s="60"/>
      <c r="FCB139" s="60"/>
      <c r="FCC139" s="60"/>
      <c r="FCD139" s="60"/>
      <c r="FCE139" s="60"/>
      <c r="FCF139" s="60"/>
      <c r="FCG139" s="60"/>
      <c r="FCH139" s="60"/>
      <c r="FCI139" s="60"/>
      <c r="FCJ139" s="60"/>
      <c r="FCK139" s="60"/>
      <c r="FCL139" s="60"/>
      <c r="FCM139" s="60"/>
      <c r="FCN139" s="60"/>
      <c r="FCO139" s="60"/>
      <c r="FCP139" s="60"/>
      <c r="FCQ139" s="60"/>
      <c r="FCR139" s="60"/>
      <c r="FCS139" s="60"/>
      <c r="FCT139" s="60"/>
      <c r="FCU139" s="60"/>
      <c r="FCV139" s="60"/>
      <c r="FCW139" s="60"/>
      <c r="FCX139" s="60"/>
      <c r="FCY139" s="60"/>
      <c r="FCZ139" s="60"/>
      <c r="FDA139" s="60"/>
      <c r="FDB139" s="60"/>
      <c r="FDC139" s="60"/>
      <c r="FDD139" s="60"/>
      <c r="FDE139" s="60"/>
      <c r="FDF139" s="60"/>
      <c r="FDG139" s="60"/>
      <c r="FDH139" s="60"/>
      <c r="FDI139" s="60"/>
      <c r="FDJ139" s="60"/>
      <c r="FDK139" s="60"/>
      <c r="FDL139" s="60"/>
      <c r="FDM139" s="60"/>
      <c r="FDN139" s="60"/>
      <c r="FDO139" s="60"/>
      <c r="FDP139" s="60"/>
      <c r="FDQ139" s="60"/>
      <c r="FDR139" s="60"/>
      <c r="FDS139" s="60"/>
      <c r="FDT139" s="60"/>
      <c r="FDU139" s="60"/>
      <c r="FDV139" s="60"/>
      <c r="FDW139" s="60"/>
      <c r="FDX139" s="60"/>
      <c r="FDY139" s="60"/>
      <c r="FDZ139" s="60"/>
      <c r="FEA139" s="60"/>
      <c r="FEB139" s="60"/>
      <c r="FEC139" s="60"/>
      <c r="FED139" s="60"/>
      <c r="FEE139" s="60"/>
      <c r="FEF139" s="60"/>
      <c r="FEG139" s="60"/>
      <c r="FEH139" s="60"/>
      <c r="FEI139" s="60"/>
      <c r="FEJ139" s="60"/>
      <c r="FEK139" s="60"/>
      <c r="FEL139" s="60"/>
      <c r="FEM139" s="60"/>
      <c r="FEN139" s="60"/>
      <c r="FEO139" s="60"/>
      <c r="FEP139" s="60"/>
      <c r="FEQ139" s="60"/>
      <c r="FER139" s="60"/>
      <c r="FES139" s="60"/>
      <c r="FET139" s="60"/>
      <c r="FEU139" s="60"/>
      <c r="FEV139" s="60"/>
      <c r="FEW139" s="60"/>
      <c r="FEX139" s="60"/>
      <c r="FEY139" s="60"/>
      <c r="FEZ139" s="60"/>
      <c r="FFA139" s="60"/>
      <c r="FFB139" s="60"/>
      <c r="FFC139" s="60"/>
      <c r="FFD139" s="60"/>
      <c r="FFE139" s="60"/>
      <c r="FFF139" s="60"/>
      <c r="FFG139" s="60"/>
      <c r="FFH139" s="60"/>
      <c r="FFI139" s="60"/>
      <c r="FFJ139" s="60"/>
      <c r="FFK139" s="60"/>
      <c r="FFL139" s="60"/>
      <c r="FFM139" s="60"/>
      <c r="FFN139" s="60"/>
      <c r="FFO139" s="60"/>
      <c r="FFP139" s="60"/>
      <c r="FFQ139" s="60"/>
      <c r="FFR139" s="60"/>
      <c r="FFS139" s="60"/>
      <c r="FFT139" s="60"/>
      <c r="FFU139" s="60"/>
      <c r="FFV139" s="60"/>
      <c r="FFW139" s="60"/>
      <c r="FFX139" s="60"/>
      <c r="FFY139" s="60"/>
      <c r="FFZ139" s="60"/>
      <c r="FGA139" s="60"/>
      <c r="FGB139" s="60"/>
      <c r="FGC139" s="60"/>
      <c r="FGD139" s="60"/>
      <c r="FGE139" s="60"/>
      <c r="FGF139" s="60"/>
      <c r="FGG139" s="60"/>
      <c r="FGH139" s="60"/>
      <c r="FGI139" s="60"/>
      <c r="FGJ139" s="60"/>
      <c r="FGK139" s="60"/>
      <c r="FGL139" s="60"/>
      <c r="FGM139" s="60"/>
      <c r="FGN139" s="60"/>
      <c r="FGO139" s="60"/>
      <c r="FGP139" s="60"/>
      <c r="FGQ139" s="60"/>
      <c r="FGR139" s="60"/>
      <c r="FGS139" s="60"/>
      <c r="FGT139" s="60"/>
      <c r="FGU139" s="60"/>
      <c r="FGV139" s="60"/>
      <c r="FGW139" s="60"/>
      <c r="FGX139" s="60"/>
      <c r="FGY139" s="60"/>
      <c r="FGZ139" s="60"/>
      <c r="FHA139" s="60"/>
      <c r="FHB139" s="60"/>
      <c r="FHC139" s="60"/>
      <c r="FHD139" s="60"/>
      <c r="FHE139" s="60"/>
      <c r="FHF139" s="60"/>
      <c r="FHG139" s="60"/>
      <c r="FHH139" s="60"/>
      <c r="FHI139" s="60"/>
      <c r="FHJ139" s="60"/>
      <c r="FHK139" s="60"/>
      <c r="FHL139" s="60"/>
      <c r="FHM139" s="60"/>
      <c r="FHN139" s="60"/>
      <c r="FHO139" s="60"/>
      <c r="FHP139" s="60"/>
      <c r="FHQ139" s="60"/>
      <c r="FHR139" s="60"/>
      <c r="FHS139" s="60"/>
      <c r="FHT139" s="60"/>
      <c r="FHU139" s="60"/>
      <c r="FHV139" s="60"/>
      <c r="FHW139" s="60"/>
      <c r="FHX139" s="60"/>
      <c r="FHY139" s="60"/>
      <c r="FHZ139" s="60"/>
      <c r="FIA139" s="60"/>
      <c r="FIB139" s="60"/>
      <c r="FIC139" s="60"/>
      <c r="FID139" s="60"/>
      <c r="FIE139" s="60"/>
      <c r="FIF139" s="60"/>
      <c r="FIG139" s="60"/>
      <c r="FIH139" s="60"/>
      <c r="FII139" s="60"/>
      <c r="FIJ139" s="60"/>
      <c r="FIK139" s="60"/>
      <c r="FIL139" s="60"/>
      <c r="FIM139" s="60"/>
      <c r="FIN139" s="60"/>
      <c r="FIO139" s="60"/>
      <c r="FIP139" s="60"/>
      <c r="FIQ139" s="60"/>
      <c r="FIR139" s="60"/>
      <c r="FIS139" s="60"/>
      <c r="FIT139" s="60"/>
      <c r="FIU139" s="60"/>
      <c r="FIV139" s="60"/>
      <c r="FIW139" s="60"/>
      <c r="FIX139" s="60"/>
      <c r="FIY139" s="60"/>
      <c r="FIZ139" s="60"/>
      <c r="FJA139" s="60"/>
      <c r="FJB139" s="60"/>
      <c r="FJC139" s="60"/>
      <c r="FJD139" s="60"/>
      <c r="FJE139" s="60"/>
      <c r="FJF139" s="60"/>
      <c r="FJG139" s="60"/>
      <c r="FJH139" s="60"/>
      <c r="FJI139" s="60"/>
      <c r="FJJ139" s="60"/>
      <c r="FJK139" s="60"/>
      <c r="FJL139" s="60"/>
      <c r="FJM139" s="60"/>
      <c r="FJN139" s="60"/>
      <c r="FJO139" s="60"/>
      <c r="FJP139" s="60"/>
      <c r="FJQ139" s="60"/>
      <c r="FJR139" s="60"/>
      <c r="FJS139" s="60"/>
      <c r="FJT139" s="60"/>
      <c r="FJU139" s="60"/>
      <c r="FJV139" s="60"/>
      <c r="FJW139" s="60"/>
      <c r="FJX139" s="60"/>
      <c r="FJY139" s="60"/>
      <c r="FJZ139" s="60"/>
      <c r="FKA139" s="60"/>
      <c r="FKB139" s="60"/>
      <c r="FKC139" s="60"/>
      <c r="FKD139" s="60"/>
      <c r="FKE139" s="60"/>
      <c r="FKF139" s="60"/>
      <c r="FKG139" s="60"/>
      <c r="FKH139" s="60"/>
      <c r="FKI139" s="60"/>
      <c r="FKJ139" s="60"/>
      <c r="FKK139" s="60"/>
      <c r="FKL139" s="60"/>
      <c r="FKM139" s="60"/>
      <c r="FKN139" s="60"/>
      <c r="FKO139" s="60"/>
      <c r="FKP139" s="60"/>
      <c r="FKQ139" s="60"/>
      <c r="FKR139" s="60"/>
      <c r="FKS139" s="60"/>
      <c r="FKT139" s="60"/>
      <c r="FKU139" s="60"/>
      <c r="FKV139" s="60"/>
      <c r="FKW139" s="60"/>
      <c r="FKX139" s="60"/>
      <c r="FKY139" s="60"/>
      <c r="FKZ139" s="60"/>
      <c r="FLA139" s="60"/>
      <c r="FLB139" s="60"/>
      <c r="FLC139" s="60"/>
      <c r="FLD139" s="60"/>
      <c r="FLE139" s="60"/>
      <c r="FLF139" s="60"/>
      <c r="FLG139" s="60"/>
      <c r="FLH139" s="60"/>
      <c r="FLI139" s="60"/>
      <c r="FLJ139" s="60"/>
      <c r="FLK139" s="60"/>
      <c r="FLL139" s="60"/>
      <c r="FLM139" s="60"/>
      <c r="FLN139" s="60"/>
      <c r="FLO139" s="60"/>
      <c r="FLP139" s="60"/>
      <c r="FLQ139" s="60"/>
      <c r="FLR139" s="60"/>
      <c r="FLS139" s="60"/>
      <c r="FLT139" s="60"/>
      <c r="FLU139" s="60"/>
      <c r="FLV139" s="60"/>
      <c r="FLW139" s="60"/>
      <c r="FLX139" s="60"/>
      <c r="FLY139" s="60"/>
      <c r="FLZ139" s="60"/>
      <c r="FMA139" s="60"/>
      <c r="FMB139" s="60"/>
      <c r="FMC139" s="60"/>
      <c r="FMD139" s="60"/>
      <c r="FME139" s="60"/>
      <c r="FMF139" s="60"/>
      <c r="FMG139" s="60"/>
      <c r="FMH139" s="60"/>
      <c r="FMI139" s="60"/>
      <c r="FMJ139" s="60"/>
      <c r="FMK139" s="60"/>
      <c r="FML139" s="60"/>
      <c r="FMM139" s="60"/>
      <c r="FMN139" s="60"/>
      <c r="FMO139" s="60"/>
      <c r="FMP139" s="60"/>
      <c r="FMQ139" s="60"/>
      <c r="FMR139" s="60"/>
      <c r="FMS139" s="60"/>
      <c r="FMT139" s="60"/>
      <c r="FMU139" s="60"/>
      <c r="FMV139" s="60"/>
      <c r="FMW139" s="60"/>
      <c r="FMX139" s="60"/>
      <c r="FMY139" s="60"/>
      <c r="FMZ139" s="60"/>
      <c r="FNA139" s="60"/>
      <c r="FNB139" s="60"/>
      <c r="FNC139" s="60"/>
      <c r="FND139" s="60"/>
      <c r="FNE139" s="60"/>
      <c r="FNF139" s="60"/>
      <c r="FNG139" s="60"/>
      <c r="FNH139" s="60"/>
      <c r="FNI139" s="60"/>
      <c r="FNJ139" s="60"/>
      <c r="FNK139" s="60"/>
      <c r="FNL139" s="60"/>
      <c r="FNM139" s="60"/>
      <c r="FNN139" s="60"/>
      <c r="FNO139" s="60"/>
      <c r="FNP139" s="60"/>
      <c r="FNQ139" s="60"/>
      <c r="FNR139" s="60"/>
      <c r="FNS139" s="60"/>
      <c r="FNT139" s="60"/>
      <c r="FNU139" s="60"/>
      <c r="FNV139" s="60"/>
      <c r="FNW139" s="60"/>
      <c r="FNX139" s="60"/>
      <c r="FNY139" s="60"/>
      <c r="FNZ139" s="60"/>
      <c r="FOA139" s="60"/>
      <c r="FOB139" s="60"/>
      <c r="FOC139" s="60"/>
      <c r="FOD139" s="60"/>
      <c r="FOE139" s="60"/>
      <c r="FOF139" s="60"/>
      <c r="FOG139" s="60"/>
      <c r="FOH139" s="60"/>
      <c r="FOI139" s="60"/>
      <c r="FOJ139" s="60"/>
      <c r="FOK139" s="60"/>
      <c r="FOL139" s="60"/>
      <c r="FOM139" s="60"/>
      <c r="FON139" s="60"/>
      <c r="FOO139" s="60"/>
      <c r="FOP139" s="60"/>
      <c r="FOQ139" s="60"/>
      <c r="FOR139" s="60"/>
      <c r="FOS139" s="60"/>
      <c r="FOT139" s="60"/>
      <c r="FOU139" s="60"/>
      <c r="FOV139" s="60"/>
      <c r="FOW139" s="60"/>
      <c r="FOX139" s="60"/>
      <c r="FOY139" s="60"/>
      <c r="FOZ139" s="60"/>
      <c r="FPA139" s="60"/>
      <c r="FPB139" s="60"/>
      <c r="FPC139" s="60"/>
      <c r="FPD139" s="60"/>
      <c r="FPE139" s="60"/>
      <c r="FPF139" s="60"/>
      <c r="FPG139" s="60"/>
      <c r="FPH139" s="60"/>
      <c r="FPI139" s="60"/>
      <c r="FPJ139" s="60"/>
      <c r="FPK139" s="60"/>
      <c r="FPL139" s="60"/>
      <c r="FPM139" s="60"/>
      <c r="FPN139" s="60"/>
      <c r="FPO139" s="60"/>
      <c r="FPP139" s="60"/>
      <c r="FPQ139" s="60"/>
      <c r="FPR139" s="60"/>
      <c r="FPS139" s="60"/>
      <c r="FPT139" s="60"/>
      <c r="FPU139" s="60"/>
      <c r="FPV139" s="60"/>
      <c r="FPW139" s="60"/>
      <c r="FPX139" s="60"/>
      <c r="FPY139" s="60"/>
      <c r="FPZ139" s="60"/>
      <c r="FQA139" s="60"/>
      <c r="FQB139" s="60"/>
      <c r="FQC139" s="60"/>
      <c r="FQD139" s="60"/>
      <c r="FQE139" s="60"/>
      <c r="FQF139" s="60"/>
      <c r="FQG139" s="60"/>
      <c r="FQH139" s="60"/>
      <c r="FQI139" s="60"/>
      <c r="FQJ139" s="60"/>
      <c r="FQK139" s="60"/>
      <c r="FQL139" s="60"/>
      <c r="FQM139" s="60"/>
      <c r="FQN139" s="60"/>
      <c r="FQO139" s="60"/>
      <c r="FQP139" s="60"/>
      <c r="FQQ139" s="60"/>
      <c r="FQR139" s="60"/>
      <c r="FQS139" s="60"/>
      <c r="FQT139" s="60"/>
      <c r="FQU139" s="60"/>
      <c r="FQV139" s="60"/>
      <c r="FQW139" s="60"/>
      <c r="FQX139" s="60"/>
      <c r="FQY139" s="60"/>
      <c r="FQZ139" s="60"/>
      <c r="FRA139" s="60"/>
      <c r="FRB139" s="60"/>
      <c r="FRC139" s="60"/>
      <c r="FRD139" s="60"/>
      <c r="FRE139" s="60"/>
      <c r="FRF139" s="60"/>
      <c r="FRG139" s="60"/>
      <c r="FRH139" s="60"/>
      <c r="FRI139" s="60"/>
      <c r="FRJ139" s="60"/>
      <c r="FRK139" s="60"/>
      <c r="FRL139" s="60"/>
      <c r="FRM139" s="60"/>
      <c r="FRN139" s="60"/>
      <c r="FRO139" s="60"/>
      <c r="FRP139" s="60"/>
      <c r="FRQ139" s="60"/>
      <c r="FRR139" s="60"/>
      <c r="FRS139" s="60"/>
      <c r="FRT139" s="60"/>
      <c r="FRU139" s="60"/>
      <c r="FRV139" s="60"/>
      <c r="FRW139" s="60"/>
      <c r="FRX139" s="60"/>
      <c r="FRY139" s="60"/>
      <c r="FRZ139" s="60"/>
      <c r="FSA139" s="60"/>
      <c r="FSB139" s="60"/>
      <c r="FSC139" s="60"/>
      <c r="FSD139" s="60"/>
      <c r="FSE139" s="60"/>
      <c r="FSF139" s="60"/>
      <c r="FSG139" s="60"/>
      <c r="FSH139" s="60"/>
      <c r="FSI139" s="60"/>
      <c r="FSJ139" s="60"/>
      <c r="FSK139" s="60"/>
      <c r="FSL139" s="60"/>
      <c r="FSM139" s="60"/>
      <c r="FSN139" s="60"/>
      <c r="FSO139" s="60"/>
      <c r="FSP139" s="60"/>
      <c r="FSQ139" s="60"/>
      <c r="FSR139" s="60"/>
      <c r="FSS139" s="60"/>
      <c r="FST139" s="60"/>
      <c r="FSU139" s="60"/>
      <c r="FSV139" s="60"/>
      <c r="FSW139" s="60"/>
      <c r="FSX139" s="60"/>
      <c r="FSY139" s="60"/>
      <c r="FSZ139" s="60"/>
      <c r="FTA139" s="60"/>
      <c r="FTB139" s="60"/>
      <c r="FTC139" s="60"/>
      <c r="FTD139" s="60"/>
      <c r="FTE139" s="60"/>
      <c r="FTF139" s="60"/>
      <c r="FTG139" s="60"/>
      <c r="FTH139" s="60"/>
      <c r="FTI139" s="60"/>
      <c r="FTJ139" s="60"/>
      <c r="FTK139" s="60"/>
      <c r="FTL139" s="60"/>
      <c r="FTM139" s="60"/>
      <c r="FTN139" s="60"/>
      <c r="FTO139" s="60"/>
      <c r="FTP139" s="60"/>
      <c r="FTQ139" s="60"/>
      <c r="FTR139" s="60"/>
      <c r="FTS139" s="60"/>
      <c r="FTT139" s="60"/>
      <c r="FTU139" s="60"/>
      <c r="FTV139" s="60"/>
      <c r="FTW139" s="60"/>
      <c r="FTX139" s="60"/>
      <c r="FTY139" s="60"/>
      <c r="FTZ139" s="60"/>
      <c r="FUA139" s="60"/>
      <c r="FUB139" s="60"/>
      <c r="FUC139" s="60"/>
      <c r="FUD139" s="60"/>
      <c r="FUE139" s="60"/>
      <c r="FUF139" s="60"/>
      <c r="FUG139" s="60"/>
      <c r="FUH139" s="60"/>
      <c r="FUI139" s="60"/>
      <c r="FUJ139" s="60"/>
      <c r="FUK139" s="60"/>
      <c r="FUL139" s="60"/>
      <c r="FUM139" s="60"/>
      <c r="FUN139" s="60"/>
      <c r="FUO139" s="60"/>
      <c r="FUP139" s="60"/>
      <c r="FUQ139" s="60"/>
      <c r="FUR139" s="60"/>
      <c r="FUS139" s="60"/>
      <c r="FUT139" s="60"/>
      <c r="FUU139" s="60"/>
      <c r="FUV139" s="60"/>
      <c r="FUW139" s="60"/>
      <c r="FUX139" s="60"/>
      <c r="FUY139" s="60"/>
      <c r="FUZ139" s="60"/>
      <c r="FVA139" s="60"/>
      <c r="FVB139" s="60"/>
      <c r="FVC139" s="60"/>
      <c r="FVD139" s="60"/>
      <c r="FVE139" s="60"/>
      <c r="FVF139" s="60"/>
      <c r="FVG139" s="60"/>
      <c r="FVH139" s="60"/>
      <c r="FVI139" s="60"/>
      <c r="FVJ139" s="60"/>
      <c r="FVK139" s="60"/>
      <c r="FVL139" s="60"/>
      <c r="FVM139" s="60"/>
      <c r="FVN139" s="60"/>
      <c r="FVO139" s="60"/>
      <c r="FVP139" s="60"/>
      <c r="FVQ139" s="60"/>
      <c r="FVR139" s="60"/>
      <c r="FVS139" s="60"/>
      <c r="FVT139" s="60"/>
      <c r="FVU139" s="60"/>
      <c r="FVV139" s="60"/>
      <c r="FVW139" s="60"/>
      <c r="FVX139" s="60"/>
      <c r="FVY139" s="60"/>
      <c r="FVZ139" s="60"/>
      <c r="FWA139" s="60"/>
      <c r="FWB139" s="60"/>
      <c r="FWC139" s="60"/>
      <c r="FWD139" s="60"/>
      <c r="FWE139" s="60"/>
      <c r="FWF139" s="60"/>
      <c r="FWG139" s="60"/>
      <c r="FWH139" s="60"/>
      <c r="FWI139" s="60"/>
      <c r="FWJ139" s="60"/>
      <c r="FWK139" s="60"/>
      <c r="FWL139" s="60"/>
      <c r="FWM139" s="60"/>
      <c r="FWN139" s="60"/>
      <c r="FWO139" s="60"/>
      <c r="FWP139" s="60"/>
      <c r="FWQ139" s="60"/>
      <c r="FWR139" s="60"/>
      <c r="FWS139" s="60"/>
      <c r="FWT139" s="60"/>
      <c r="FWU139" s="60"/>
      <c r="FWV139" s="60"/>
      <c r="FWW139" s="60"/>
      <c r="FWX139" s="60"/>
      <c r="FWY139" s="60"/>
      <c r="FWZ139" s="60"/>
      <c r="FXA139" s="60"/>
      <c r="FXB139" s="60"/>
      <c r="FXC139" s="60"/>
      <c r="FXD139" s="60"/>
      <c r="FXE139" s="60"/>
      <c r="FXF139" s="60"/>
      <c r="FXG139" s="60"/>
      <c r="FXH139" s="60"/>
      <c r="FXI139" s="60"/>
      <c r="FXJ139" s="60"/>
      <c r="FXK139" s="60"/>
      <c r="FXL139" s="60"/>
      <c r="FXM139" s="60"/>
      <c r="FXN139" s="60"/>
      <c r="FXO139" s="60"/>
      <c r="FXP139" s="60"/>
      <c r="FXQ139" s="60"/>
      <c r="FXR139" s="60"/>
      <c r="FXS139" s="60"/>
      <c r="FXT139" s="60"/>
      <c r="FXU139" s="60"/>
      <c r="FXV139" s="60"/>
      <c r="FXW139" s="60"/>
      <c r="FXX139" s="60"/>
      <c r="FXY139" s="60"/>
      <c r="FXZ139" s="60"/>
      <c r="FYA139" s="60"/>
      <c r="FYB139" s="60"/>
      <c r="FYC139" s="60"/>
      <c r="FYD139" s="60"/>
      <c r="FYE139" s="60"/>
      <c r="FYF139" s="60"/>
      <c r="FYG139" s="60"/>
      <c r="FYH139" s="60"/>
      <c r="FYI139" s="60"/>
      <c r="FYJ139" s="60"/>
      <c r="FYK139" s="60"/>
      <c r="FYL139" s="60"/>
      <c r="FYM139" s="60"/>
      <c r="FYN139" s="60"/>
      <c r="FYO139" s="60"/>
      <c r="FYP139" s="60"/>
      <c r="FYQ139" s="60"/>
      <c r="FYR139" s="60"/>
      <c r="FYS139" s="60"/>
      <c r="FYT139" s="60"/>
      <c r="FYU139" s="60"/>
      <c r="FYV139" s="60"/>
      <c r="FYW139" s="60"/>
      <c r="FYX139" s="60"/>
      <c r="FYY139" s="60"/>
      <c r="FYZ139" s="60"/>
      <c r="FZA139" s="60"/>
      <c r="FZB139" s="60"/>
      <c r="FZC139" s="60"/>
      <c r="FZD139" s="60"/>
      <c r="FZE139" s="60"/>
      <c r="FZF139" s="60"/>
      <c r="FZG139" s="60"/>
      <c r="FZH139" s="60"/>
      <c r="FZI139" s="60"/>
      <c r="FZJ139" s="60"/>
      <c r="FZK139" s="60"/>
      <c r="FZL139" s="60"/>
      <c r="FZM139" s="60"/>
      <c r="FZN139" s="60"/>
      <c r="FZO139" s="60"/>
      <c r="FZP139" s="60"/>
      <c r="FZQ139" s="60"/>
      <c r="FZR139" s="60"/>
      <c r="FZS139" s="60"/>
      <c r="FZT139" s="60"/>
      <c r="FZU139" s="60"/>
      <c r="FZV139" s="60"/>
      <c r="FZW139" s="60"/>
      <c r="FZX139" s="60"/>
      <c r="FZY139" s="60"/>
      <c r="FZZ139" s="60"/>
      <c r="GAA139" s="60"/>
      <c r="GAB139" s="60"/>
      <c r="GAC139" s="60"/>
      <c r="GAD139" s="60"/>
      <c r="GAE139" s="60"/>
      <c r="GAF139" s="60"/>
      <c r="GAG139" s="60"/>
      <c r="GAH139" s="60"/>
      <c r="GAI139" s="60"/>
      <c r="GAJ139" s="60"/>
      <c r="GAK139" s="60"/>
      <c r="GAL139" s="60"/>
      <c r="GAM139" s="60"/>
      <c r="GAN139" s="60"/>
      <c r="GAO139" s="60"/>
      <c r="GAP139" s="60"/>
      <c r="GAQ139" s="60"/>
      <c r="GAR139" s="60"/>
      <c r="GAS139" s="60"/>
      <c r="GAT139" s="60"/>
      <c r="GAU139" s="60"/>
      <c r="GAV139" s="60"/>
      <c r="GAW139" s="60"/>
      <c r="GAX139" s="60"/>
      <c r="GAY139" s="60"/>
      <c r="GAZ139" s="60"/>
      <c r="GBA139" s="60"/>
      <c r="GBB139" s="60"/>
      <c r="GBC139" s="60"/>
      <c r="GBD139" s="60"/>
      <c r="GBE139" s="60"/>
      <c r="GBF139" s="60"/>
      <c r="GBG139" s="60"/>
      <c r="GBH139" s="60"/>
      <c r="GBI139" s="60"/>
      <c r="GBJ139" s="60"/>
      <c r="GBK139" s="60"/>
      <c r="GBL139" s="60"/>
      <c r="GBM139" s="60"/>
      <c r="GBN139" s="60"/>
      <c r="GBO139" s="60"/>
      <c r="GBP139" s="60"/>
      <c r="GBQ139" s="60"/>
      <c r="GBR139" s="60"/>
      <c r="GBS139" s="60"/>
      <c r="GBT139" s="60"/>
      <c r="GBU139" s="60"/>
      <c r="GBV139" s="60"/>
      <c r="GBW139" s="60"/>
      <c r="GBX139" s="60"/>
      <c r="GBY139" s="60"/>
      <c r="GBZ139" s="60"/>
      <c r="GCA139" s="60"/>
      <c r="GCB139" s="60"/>
      <c r="GCC139" s="60"/>
      <c r="GCD139" s="60"/>
      <c r="GCE139" s="60"/>
      <c r="GCF139" s="60"/>
      <c r="GCG139" s="60"/>
      <c r="GCH139" s="60"/>
      <c r="GCI139" s="60"/>
      <c r="GCJ139" s="60"/>
      <c r="GCK139" s="60"/>
      <c r="GCL139" s="60"/>
      <c r="GCM139" s="60"/>
      <c r="GCN139" s="60"/>
      <c r="GCO139" s="60"/>
      <c r="GCP139" s="60"/>
      <c r="GCQ139" s="60"/>
      <c r="GCR139" s="60"/>
      <c r="GCS139" s="60"/>
      <c r="GCT139" s="60"/>
      <c r="GCU139" s="60"/>
      <c r="GCV139" s="60"/>
      <c r="GCW139" s="60"/>
      <c r="GCX139" s="60"/>
      <c r="GCY139" s="60"/>
      <c r="GCZ139" s="60"/>
      <c r="GDA139" s="60"/>
      <c r="GDB139" s="60"/>
      <c r="GDC139" s="60"/>
      <c r="GDD139" s="60"/>
      <c r="GDE139" s="60"/>
      <c r="GDF139" s="60"/>
      <c r="GDG139" s="60"/>
      <c r="GDH139" s="60"/>
      <c r="GDI139" s="60"/>
      <c r="GDJ139" s="60"/>
      <c r="GDK139" s="60"/>
      <c r="GDL139" s="60"/>
      <c r="GDM139" s="60"/>
      <c r="GDN139" s="60"/>
      <c r="GDO139" s="60"/>
      <c r="GDP139" s="60"/>
      <c r="GDQ139" s="60"/>
      <c r="GDR139" s="60"/>
      <c r="GDS139" s="60"/>
      <c r="GDT139" s="60"/>
      <c r="GDU139" s="60"/>
      <c r="GDV139" s="60"/>
      <c r="GDW139" s="60"/>
      <c r="GDX139" s="60"/>
      <c r="GDY139" s="60"/>
      <c r="GDZ139" s="60"/>
      <c r="GEA139" s="60"/>
      <c r="GEB139" s="60"/>
      <c r="GEC139" s="60"/>
      <c r="GED139" s="60"/>
      <c r="GEE139" s="60"/>
      <c r="GEF139" s="60"/>
      <c r="GEG139" s="60"/>
      <c r="GEH139" s="60"/>
      <c r="GEI139" s="60"/>
      <c r="GEJ139" s="60"/>
      <c r="GEK139" s="60"/>
      <c r="GEL139" s="60"/>
      <c r="GEM139" s="60"/>
      <c r="GEN139" s="60"/>
      <c r="GEO139" s="60"/>
      <c r="GEP139" s="60"/>
      <c r="GEQ139" s="60"/>
      <c r="GER139" s="60"/>
      <c r="GES139" s="60"/>
      <c r="GET139" s="60"/>
      <c r="GEU139" s="60"/>
      <c r="GEV139" s="60"/>
      <c r="GEW139" s="60"/>
      <c r="GEX139" s="60"/>
      <c r="GEY139" s="60"/>
      <c r="GEZ139" s="60"/>
      <c r="GFA139" s="60"/>
      <c r="GFB139" s="60"/>
      <c r="GFC139" s="60"/>
      <c r="GFD139" s="60"/>
      <c r="GFE139" s="60"/>
      <c r="GFF139" s="60"/>
      <c r="GFG139" s="60"/>
      <c r="GFH139" s="60"/>
      <c r="GFI139" s="60"/>
      <c r="GFJ139" s="60"/>
      <c r="GFK139" s="60"/>
      <c r="GFL139" s="60"/>
      <c r="GFM139" s="60"/>
      <c r="GFN139" s="60"/>
      <c r="GFO139" s="60"/>
      <c r="GFP139" s="60"/>
      <c r="GFQ139" s="60"/>
      <c r="GFR139" s="60"/>
      <c r="GFS139" s="60"/>
      <c r="GFT139" s="60"/>
      <c r="GFU139" s="60"/>
      <c r="GFV139" s="60"/>
      <c r="GFW139" s="60"/>
      <c r="GFX139" s="60"/>
      <c r="GFY139" s="60"/>
      <c r="GFZ139" s="60"/>
      <c r="GGA139" s="60"/>
      <c r="GGB139" s="60"/>
      <c r="GGC139" s="60"/>
      <c r="GGD139" s="60"/>
      <c r="GGE139" s="60"/>
      <c r="GGF139" s="60"/>
      <c r="GGG139" s="60"/>
      <c r="GGH139" s="60"/>
      <c r="GGI139" s="60"/>
      <c r="GGJ139" s="60"/>
      <c r="GGK139" s="60"/>
      <c r="GGL139" s="60"/>
      <c r="GGM139" s="60"/>
      <c r="GGN139" s="60"/>
      <c r="GGO139" s="60"/>
      <c r="GGP139" s="60"/>
      <c r="GGQ139" s="60"/>
      <c r="GGR139" s="60"/>
      <c r="GGS139" s="60"/>
      <c r="GGT139" s="60"/>
      <c r="GGU139" s="60"/>
      <c r="GGV139" s="60"/>
      <c r="GGW139" s="60"/>
      <c r="GGX139" s="60"/>
      <c r="GGY139" s="60"/>
      <c r="GGZ139" s="60"/>
      <c r="GHA139" s="60"/>
      <c r="GHB139" s="60"/>
      <c r="GHC139" s="60"/>
      <c r="GHD139" s="60"/>
      <c r="GHE139" s="60"/>
      <c r="GHF139" s="60"/>
      <c r="GHG139" s="60"/>
      <c r="GHH139" s="60"/>
      <c r="GHI139" s="60"/>
      <c r="GHJ139" s="60"/>
      <c r="GHK139" s="60"/>
      <c r="GHL139" s="60"/>
      <c r="GHM139" s="60"/>
      <c r="GHN139" s="60"/>
      <c r="GHO139" s="60"/>
      <c r="GHP139" s="60"/>
      <c r="GHQ139" s="60"/>
      <c r="GHR139" s="60"/>
      <c r="GHS139" s="60"/>
      <c r="GHT139" s="60"/>
      <c r="GHU139" s="60"/>
      <c r="GHV139" s="60"/>
      <c r="GHW139" s="60"/>
      <c r="GHX139" s="60"/>
      <c r="GHY139" s="60"/>
      <c r="GHZ139" s="60"/>
      <c r="GIA139" s="60"/>
      <c r="GIB139" s="60"/>
      <c r="GIC139" s="60"/>
      <c r="GID139" s="60"/>
      <c r="GIE139" s="60"/>
      <c r="GIF139" s="60"/>
      <c r="GIG139" s="60"/>
      <c r="GIH139" s="60"/>
      <c r="GII139" s="60"/>
      <c r="GIJ139" s="60"/>
      <c r="GIK139" s="60"/>
      <c r="GIL139" s="60"/>
      <c r="GIM139" s="60"/>
      <c r="GIN139" s="60"/>
      <c r="GIO139" s="60"/>
      <c r="GIP139" s="60"/>
      <c r="GIQ139" s="60"/>
      <c r="GIR139" s="60"/>
      <c r="GIS139" s="60"/>
      <c r="GIT139" s="60"/>
      <c r="GIU139" s="60"/>
      <c r="GIV139" s="60"/>
      <c r="GIW139" s="60"/>
      <c r="GIX139" s="60"/>
      <c r="GIY139" s="60"/>
      <c r="GIZ139" s="60"/>
      <c r="GJA139" s="60"/>
      <c r="GJB139" s="60"/>
      <c r="GJC139" s="60"/>
      <c r="GJD139" s="60"/>
      <c r="GJE139" s="60"/>
      <c r="GJF139" s="60"/>
      <c r="GJG139" s="60"/>
      <c r="GJH139" s="60"/>
      <c r="GJI139" s="60"/>
      <c r="GJJ139" s="60"/>
      <c r="GJK139" s="60"/>
      <c r="GJL139" s="60"/>
      <c r="GJM139" s="60"/>
      <c r="GJN139" s="60"/>
      <c r="GJO139" s="60"/>
      <c r="GJP139" s="60"/>
      <c r="GJQ139" s="60"/>
      <c r="GJR139" s="60"/>
      <c r="GJS139" s="60"/>
      <c r="GJT139" s="60"/>
      <c r="GJU139" s="60"/>
      <c r="GJV139" s="60"/>
      <c r="GJW139" s="60"/>
      <c r="GJX139" s="60"/>
      <c r="GJY139" s="60"/>
      <c r="GJZ139" s="60"/>
      <c r="GKA139" s="60"/>
      <c r="GKB139" s="60"/>
      <c r="GKC139" s="60"/>
      <c r="GKD139" s="60"/>
      <c r="GKE139" s="60"/>
      <c r="GKF139" s="60"/>
      <c r="GKG139" s="60"/>
      <c r="GKH139" s="60"/>
      <c r="GKI139" s="60"/>
      <c r="GKJ139" s="60"/>
      <c r="GKK139" s="60"/>
      <c r="GKL139" s="60"/>
      <c r="GKM139" s="60"/>
      <c r="GKN139" s="60"/>
      <c r="GKO139" s="60"/>
      <c r="GKP139" s="60"/>
      <c r="GKQ139" s="60"/>
      <c r="GKR139" s="60"/>
      <c r="GKS139" s="60"/>
      <c r="GKT139" s="60"/>
      <c r="GKU139" s="60"/>
      <c r="GKV139" s="60"/>
      <c r="GKW139" s="60"/>
      <c r="GKX139" s="60"/>
      <c r="GKY139" s="60"/>
      <c r="GKZ139" s="60"/>
      <c r="GLA139" s="60"/>
      <c r="GLB139" s="60"/>
      <c r="GLC139" s="60"/>
      <c r="GLD139" s="60"/>
      <c r="GLE139" s="60"/>
      <c r="GLF139" s="60"/>
      <c r="GLG139" s="60"/>
      <c r="GLH139" s="60"/>
      <c r="GLI139" s="60"/>
      <c r="GLJ139" s="60"/>
      <c r="GLK139" s="60"/>
      <c r="GLL139" s="60"/>
      <c r="GLM139" s="60"/>
      <c r="GLN139" s="60"/>
      <c r="GLO139" s="60"/>
      <c r="GLP139" s="60"/>
      <c r="GLQ139" s="60"/>
      <c r="GLR139" s="60"/>
      <c r="GLS139" s="60"/>
      <c r="GLT139" s="60"/>
      <c r="GLU139" s="60"/>
      <c r="GLV139" s="60"/>
      <c r="GLW139" s="60"/>
      <c r="GLX139" s="60"/>
      <c r="GLY139" s="60"/>
      <c r="GLZ139" s="60"/>
      <c r="GMA139" s="60"/>
      <c r="GMB139" s="60"/>
      <c r="GMC139" s="60"/>
      <c r="GMD139" s="60"/>
      <c r="GME139" s="60"/>
      <c r="GMF139" s="60"/>
      <c r="GMG139" s="60"/>
      <c r="GMH139" s="60"/>
      <c r="GMI139" s="60"/>
      <c r="GMJ139" s="60"/>
      <c r="GMK139" s="60"/>
      <c r="GML139" s="60"/>
      <c r="GMM139" s="60"/>
      <c r="GMN139" s="60"/>
      <c r="GMO139" s="60"/>
      <c r="GMP139" s="60"/>
      <c r="GMQ139" s="60"/>
      <c r="GMR139" s="60"/>
      <c r="GMS139" s="60"/>
      <c r="GMT139" s="60"/>
      <c r="GMU139" s="60"/>
      <c r="GMV139" s="60"/>
      <c r="GMW139" s="60"/>
      <c r="GMX139" s="60"/>
      <c r="GMY139" s="60"/>
      <c r="GMZ139" s="60"/>
      <c r="GNA139" s="60"/>
      <c r="GNB139" s="60"/>
      <c r="GNC139" s="60"/>
      <c r="GND139" s="60"/>
      <c r="GNE139" s="60"/>
      <c r="GNF139" s="60"/>
      <c r="GNG139" s="60"/>
      <c r="GNH139" s="60"/>
      <c r="GNI139" s="60"/>
      <c r="GNJ139" s="60"/>
      <c r="GNK139" s="60"/>
      <c r="GNL139" s="60"/>
      <c r="GNM139" s="60"/>
      <c r="GNN139" s="60"/>
      <c r="GNO139" s="60"/>
      <c r="GNP139" s="60"/>
      <c r="GNQ139" s="60"/>
      <c r="GNR139" s="60"/>
      <c r="GNS139" s="60"/>
      <c r="GNT139" s="60"/>
      <c r="GNU139" s="60"/>
      <c r="GNV139" s="60"/>
      <c r="GNW139" s="60"/>
      <c r="GNX139" s="60"/>
      <c r="GNY139" s="60"/>
      <c r="GNZ139" s="60"/>
      <c r="GOA139" s="60"/>
      <c r="GOB139" s="60"/>
      <c r="GOC139" s="60"/>
      <c r="GOD139" s="60"/>
      <c r="GOE139" s="60"/>
      <c r="GOF139" s="60"/>
      <c r="GOG139" s="60"/>
      <c r="GOH139" s="60"/>
      <c r="GOI139" s="60"/>
      <c r="GOJ139" s="60"/>
      <c r="GOK139" s="60"/>
      <c r="GOL139" s="60"/>
      <c r="GOM139" s="60"/>
      <c r="GON139" s="60"/>
      <c r="GOO139" s="60"/>
      <c r="GOP139" s="60"/>
      <c r="GOQ139" s="60"/>
      <c r="GOR139" s="60"/>
      <c r="GOS139" s="60"/>
      <c r="GOT139" s="60"/>
      <c r="GOU139" s="60"/>
      <c r="GOV139" s="60"/>
      <c r="GOW139" s="60"/>
      <c r="GOX139" s="60"/>
      <c r="GOY139" s="60"/>
      <c r="GOZ139" s="60"/>
      <c r="GPA139" s="60"/>
      <c r="GPB139" s="60"/>
      <c r="GPC139" s="60"/>
      <c r="GPD139" s="60"/>
      <c r="GPE139" s="60"/>
      <c r="GPF139" s="60"/>
      <c r="GPG139" s="60"/>
      <c r="GPH139" s="60"/>
      <c r="GPI139" s="60"/>
      <c r="GPJ139" s="60"/>
      <c r="GPK139" s="60"/>
      <c r="GPL139" s="60"/>
      <c r="GPM139" s="60"/>
      <c r="GPN139" s="60"/>
      <c r="GPO139" s="60"/>
      <c r="GPP139" s="60"/>
      <c r="GPQ139" s="60"/>
      <c r="GPR139" s="60"/>
      <c r="GPS139" s="60"/>
      <c r="GPT139" s="60"/>
      <c r="GPU139" s="60"/>
      <c r="GPV139" s="60"/>
      <c r="GPW139" s="60"/>
      <c r="GPX139" s="60"/>
      <c r="GPY139" s="60"/>
      <c r="GPZ139" s="60"/>
      <c r="GQA139" s="60"/>
      <c r="GQB139" s="60"/>
      <c r="GQC139" s="60"/>
      <c r="GQD139" s="60"/>
      <c r="GQE139" s="60"/>
      <c r="GQF139" s="60"/>
      <c r="GQG139" s="60"/>
      <c r="GQH139" s="60"/>
      <c r="GQI139" s="60"/>
      <c r="GQJ139" s="60"/>
      <c r="GQK139" s="60"/>
      <c r="GQL139" s="60"/>
      <c r="GQM139" s="60"/>
      <c r="GQN139" s="60"/>
      <c r="GQO139" s="60"/>
      <c r="GQP139" s="60"/>
      <c r="GQQ139" s="60"/>
      <c r="GQR139" s="60"/>
      <c r="GQS139" s="60"/>
      <c r="GQT139" s="60"/>
      <c r="GQU139" s="60"/>
      <c r="GQV139" s="60"/>
      <c r="GQW139" s="60"/>
      <c r="GQX139" s="60"/>
      <c r="GQY139" s="60"/>
      <c r="GQZ139" s="60"/>
      <c r="GRA139" s="60"/>
      <c r="GRB139" s="60"/>
      <c r="GRC139" s="60"/>
      <c r="GRD139" s="60"/>
      <c r="GRE139" s="60"/>
      <c r="GRF139" s="60"/>
      <c r="GRG139" s="60"/>
      <c r="GRH139" s="60"/>
      <c r="GRI139" s="60"/>
      <c r="GRJ139" s="60"/>
      <c r="GRK139" s="60"/>
      <c r="GRL139" s="60"/>
      <c r="GRM139" s="60"/>
      <c r="GRN139" s="60"/>
      <c r="GRO139" s="60"/>
      <c r="GRP139" s="60"/>
      <c r="GRQ139" s="60"/>
      <c r="GRR139" s="60"/>
      <c r="GRS139" s="60"/>
      <c r="GRT139" s="60"/>
      <c r="GRU139" s="60"/>
      <c r="GRV139" s="60"/>
      <c r="GRW139" s="60"/>
      <c r="GRX139" s="60"/>
      <c r="GRY139" s="60"/>
      <c r="GRZ139" s="60"/>
      <c r="GSA139" s="60"/>
      <c r="GSB139" s="60"/>
      <c r="GSC139" s="60"/>
      <c r="GSD139" s="60"/>
      <c r="GSE139" s="60"/>
      <c r="GSF139" s="60"/>
      <c r="GSG139" s="60"/>
      <c r="GSH139" s="60"/>
      <c r="GSI139" s="60"/>
      <c r="GSJ139" s="60"/>
      <c r="GSK139" s="60"/>
      <c r="GSL139" s="60"/>
      <c r="GSM139" s="60"/>
      <c r="GSN139" s="60"/>
      <c r="GSO139" s="60"/>
      <c r="GSP139" s="60"/>
      <c r="GSQ139" s="60"/>
      <c r="GSR139" s="60"/>
      <c r="GSS139" s="60"/>
      <c r="GST139" s="60"/>
      <c r="GSU139" s="60"/>
      <c r="GSV139" s="60"/>
      <c r="GSW139" s="60"/>
      <c r="GSX139" s="60"/>
      <c r="GSY139" s="60"/>
      <c r="GSZ139" s="60"/>
      <c r="GTA139" s="60"/>
      <c r="GTB139" s="60"/>
      <c r="GTC139" s="60"/>
      <c r="GTD139" s="60"/>
      <c r="GTE139" s="60"/>
      <c r="GTF139" s="60"/>
      <c r="GTG139" s="60"/>
      <c r="GTH139" s="60"/>
      <c r="GTI139" s="60"/>
      <c r="GTJ139" s="60"/>
      <c r="GTK139" s="60"/>
      <c r="GTL139" s="60"/>
      <c r="GTM139" s="60"/>
      <c r="GTN139" s="60"/>
      <c r="GTO139" s="60"/>
      <c r="GTP139" s="60"/>
      <c r="GTQ139" s="60"/>
      <c r="GTR139" s="60"/>
      <c r="GTS139" s="60"/>
      <c r="GTT139" s="60"/>
      <c r="GTU139" s="60"/>
      <c r="GTV139" s="60"/>
      <c r="GTW139" s="60"/>
      <c r="GTX139" s="60"/>
      <c r="GTY139" s="60"/>
      <c r="GTZ139" s="60"/>
      <c r="GUA139" s="60"/>
      <c r="GUB139" s="60"/>
      <c r="GUC139" s="60"/>
      <c r="GUD139" s="60"/>
      <c r="GUE139" s="60"/>
      <c r="GUF139" s="60"/>
      <c r="GUG139" s="60"/>
      <c r="GUH139" s="60"/>
      <c r="GUI139" s="60"/>
      <c r="GUJ139" s="60"/>
      <c r="GUK139" s="60"/>
      <c r="GUL139" s="60"/>
      <c r="GUM139" s="60"/>
      <c r="GUN139" s="60"/>
      <c r="GUO139" s="60"/>
      <c r="GUP139" s="60"/>
      <c r="GUQ139" s="60"/>
      <c r="GUR139" s="60"/>
      <c r="GUS139" s="60"/>
      <c r="GUT139" s="60"/>
      <c r="GUU139" s="60"/>
      <c r="GUV139" s="60"/>
      <c r="GUW139" s="60"/>
      <c r="GUX139" s="60"/>
      <c r="GUY139" s="60"/>
      <c r="GUZ139" s="60"/>
      <c r="GVA139" s="60"/>
      <c r="GVB139" s="60"/>
      <c r="GVC139" s="60"/>
      <c r="GVD139" s="60"/>
      <c r="GVE139" s="60"/>
      <c r="GVF139" s="60"/>
      <c r="GVG139" s="60"/>
      <c r="GVH139" s="60"/>
      <c r="GVI139" s="60"/>
      <c r="GVJ139" s="60"/>
      <c r="GVK139" s="60"/>
      <c r="GVL139" s="60"/>
      <c r="GVM139" s="60"/>
      <c r="GVN139" s="60"/>
      <c r="GVO139" s="60"/>
      <c r="GVP139" s="60"/>
      <c r="GVQ139" s="60"/>
      <c r="GVR139" s="60"/>
      <c r="GVS139" s="60"/>
      <c r="GVT139" s="60"/>
      <c r="GVU139" s="60"/>
      <c r="GVV139" s="60"/>
      <c r="GVW139" s="60"/>
      <c r="GVX139" s="60"/>
      <c r="GVY139" s="60"/>
      <c r="GVZ139" s="60"/>
      <c r="GWA139" s="60"/>
      <c r="GWB139" s="60"/>
      <c r="GWC139" s="60"/>
      <c r="GWD139" s="60"/>
      <c r="GWE139" s="60"/>
      <c r="GWF139" s="60"/>
      <c r="GWG139" s="60"/>
      <c r="GWH139" s="60"/>
      <c r="GWI139" s="60"/>
      <c r="GWJ139" s="60"/>
      <c r="GWK139" s="60"/>
      <c r="GWL139" s="60"/>
      <c r="GWM139" s="60"/>
      <c r="GWN139" s="60"/>
      <c r="GWO139" s="60"/>
      <c r="GWP139" s="60"/>
      <c r="GWQ139" s="60"/>
      <c r="GWR139" s="60"/>
      <c r="GWS139" s="60"/>
      <c r="GWT139" s="60"/>
      <c r="GWU139" s="60"/>
      <c r="GWV139" s="60"/>
      <c r="GWW139" s="60"/>
      <c r="GWX139" s="60"/>
      <c r="GWY139" s="60"/>
      <c r="GWZ139" s="60"/>
      <c r="GXA139" s="60"/>
      <c r="GXB139" s="60"/>
      <c r="GXC139" s="60"/>
      <c r="GXD139" s="60"/>
      <c r="GXE139" s="60"/>
      <c r="GXF139" s="60"/>
      <c r="GXG139" s="60"/>
      <c r="GXH139" s="60"/>
      <c r="GXI139" s="60"/>
      <c r="GXJ139" s="60"/>
      <c r="GXK139" s="60"/>
      <c r="GXL139" s="60"/>
      <c r="GXM139" s="60"/>
      <c r="GXN139" s="60"/>
      <c r="GXO139" s="60"/>
      <c r="GXP139" s="60"/>
      <c r="GXQ139" s="60"/>
      <c r="GXR139" s="60"/>
      <c r="GXS139" s="60"/>
      <c r="GXT139" s="60"/>
      <c r="GXU139" s="60"/>
      <c r="GXV139" s="60"/>
      <c r="GXW139" s="60"/>
      <c r="GXX139" s="60"/>
      <c r="GXY139" s="60"/>
      <c r="GXZ139" s="60"/>
      <c r="GYA139" s="60"/>
      <c r="GYB139" s="60"/>
      <c r="GYC139" s="60"/>
      <c r="GYD139" s="60"/>
      <c r="GYE139" s="60"/>
      <c r="GYF139" s="60"/>
      <c r="GYG139" s="60"/>
      <c r="GYH139" s="60"/>
      <c r="GYI139" s="60"/>
      <c r="GYJ139" s="60"/>
      <c r="GYK139" s="60"/>
      <c r="GYL139" s="60"/>
      <c r="GYM139" s="60"/>
      <c r="GYN139" s="60"/>
      <c r="GYO139" s="60"/>
      <c r="GYP139" s="60"/>
      <c r="GYQ139" s="60"/>
      <c r="GYR139" s="60"/>
      <c r="GYS139" s="60"/>
      <c r="GYT139" s="60"/>
      <c r="GYU139" s="60"/>
      <c r="GYV139" s="60"/>
      <c r="GYW139" s="60"/>
      <c r="GYX139" s="60"/>
      <c r="GYY139" s="60"/>
      <c r="GYZ139" s="60"/>
      <c r="GZA139" s="60"/>
      <c r="GZB139" s="60"/>
      <c r="GZC139" s="60"/>
      <c r="GZD139" s="60"/>
      <c r="GZE139" s="60"/>
      <c r="GZF139" s="60"/>
      <c r="GZG139" s="60"/>
      <c r="GZH139" s="60"/>
      <c r="GZI139" s="60"/>
      <c r="GZJ139" s="60"/>
      <c r="GZK139" s="60"/>
      <c r="GZL139" s="60"/>
      <c r="GZM139" s="60"/>
      <c r="GZN139" s="60"/>
      <c r="GZO139" s="60"/>
      <c r="GZP139" s="60"/>
      <c r="GZQ139" s="60"/>
      <c r="GZR139" s="60"/>
      <c r="GZS139" s="60"/>
      <c r="GZT139" s="60"/>
      <c r="GZU139" s="60"/>
      <c r="GZV139" s="60"/>
      <c r="GZW139" s="60"/>
      <c r="GZX139" s="60"/>
      <c r="GZY139" s="60"/>
      <c r="GZZ139" s="60"/>
      <c r="HAA139" s="60"/>
      <c r="HAB139" s="60"/>
      <c r="HAC139" s="60"/>
      <c r="HAD139" s="60"/>
      <c r="HAE139" s="60"/>
      <c r="HAF139" s="60"/>
      <c r="HAG139" s="60"/>
      <c r="HAH139" s="60"/>
      <c r="HAI139" s="60"/>
      <c r="HAJ139" s="60"/>
      <c r="HAK139" s="60"/>
      <c r="HAL139" s="60"/>
      <c r="HAM139" s="60"/>
      <c r="HAN139" s="60"/>
      <c r="HAO139" s="60"/>
      <c r="HAP139" s="60"/>
      <c r="HAQ139" s="60"/>
      <c r="HAR139" s="60"/>
      <c r="HAS139" s="60"/>
      <c r="HAT139" s="60"/>
      <c r="HAU139" s="60"/>
      <c r="HAV139" s="60"/>
      <c r="HAW139" s="60"/>
      <c r="HAX139" s="60"/>
      <c r="HAY139" s="60"/>
      <c r="HAZ139" s="60"/>
      <c r="HBA139" s="60"/>
      <c r="HBB139" s="60"/>
      <c r="HBC139" s="60"/>
      <c r="HBD139" s="60"/>
      <c r="HBE139" s="60"/>
      <c r="HBF139" s="60"/>
      <c r="HBG139" s="60"/>
      <c r="HBH139" s="60"/>
      <c r="HBI139" s="60"/>
      <c r="HBJ139" s="60"/>
      <c r="HBK139" s="60"/>
      <c r="HBL139" s="60"/>
      <c r="HBM139" s="60"/>
      <c r="HBN139" s="60"/>
      <c r="HBO139" s="60"/>
      <c r="HBP139" s="60"/>
      <c r="HBQ139" s="60"/>
      <c r="HBR139" s="60"/>
      <c r="HBS139" s="60"/>
      <c r="HBT139" s="60"/>
      <c r="HBU139" s="60"/>
      <c r="HBV139" s="60"/>
      <c r="HBW139" s="60"/>
      <c r="HBX139" s="60"/>
      <c r="HBY139" s="60"/>
      <c r="HBZ139" s="60"/>
      <c r="HCA139" s="60"/>
      <c r="HCB139" s="60"/>
      <c r="HCC139" s="60"/>
      <c r="HCD139" s="60"/>
      <c r="HCE139" s="60"/>
      <c r="HCF139" s="60"/>
      <c r="HCG139" s="60"/>
      <c r="HCH139" s="60"/>
      <c r="HCI139" s="60"/>
      <c r="HCJ139" s="60"/>
      <c r="HCK139" s="60"/>
      <c r="HCL139" s="60"/>
      <c r="HCM139" s="60"/>
      <c r="HCN139" s="60"/>
      <c r="HCO139" s="60"/>
      <c r="HCP139" s="60"/>
      <c r="HCQ139" s="60"/>
      <c r="HCR139" s="60"/>
      <c r="HCS139" s="60"/>
      <c r="HCT139" s="60"/>
      <c r="HCU139" s="60"/>
      <c r="HCV139" s="60"/>
      <c r="HCW139" s="60"/>
      <c r="HCX139" s="60"/>
      <c r="HCY139" s="60"/>
      <c r="HCZ139" s="60"/>
      <c r="HDA139" s="60"/>
      <c r="HDB139" s="60"/>
      <c r="HDC139" s="60"/>
      <c r="HDD139" s="60"/>
      <c r="HDE139" s="60"/>
      <c r="HDF139" s="60"/>
      <c r="HDG139" s="60"/>
      <c r="HDH139" s="60"/>
      <c r="HDI139" s="60"/>
      <c r="HDJ139" s="60"/>
      <c r="HDK139" s="60"/>
      <c r="HDL139" s="60"/>
      <c r="HDM139" s="60"/>
      <c r="HDN139" s="60"/>
      <c r="HDO139" s="60"/>
      <c r="HDP139" s="60"/>
      <c r="HDQ139" s="60"/>
      <c r="HDR139" s="60"/>
      <c r="HDS139" s="60"/>
      <c r="HDT139" s="60"/>
      <c r="HDU139" s="60"/>
      <c r="HDV139" s="60"/>
      <c r="HDW139" s="60"/>
      <c r="HDX139" s="60"/>
      <c r="HDY139" s="60"/>
      <c r="HDZ139" s="60"/>
      <c r="HEA139" s="60"/>
      <c r="HEB139" s="60"/>
      <c r="HEC139" s="60"/>
      <c r="HED139" s="60"/>
      <c r="HEE139" s="60"/>
      <c r="HEF139" s="60"/>
      <c r="HEG139" s="60"/>
      <c r="HEH139" s="60"/>
      <c r="HEI139" s="60"/>
      <c r="HEJ139" s="60"/>
      <c r="HEK139" s="60"/>
      <c r="HEL139" s="60"/>
      <c r="HEM139" s="60"/>
      <c r="HEN139" s="60"/>
      <c r="HEO139" s="60"/>
      <c r="HEP139" s="60"/>
      <c r="HEQ139" s="60"/>
      <c r="HER139" s="60"/>
      <c r="HES139" s="60"/>
      <c r="HET139" s="60"/>
      <c r="HEU139" s="60"/>
      <c r="HEV139" s="60"/>
      <c r="HEW139" s="60"/>
      <c r="HEX139" s="60"/>
      <c r="HEY139" s="60"/>
      <c r="HEZ139" s="60"/>
      <c r="HFA139" s="60"/>
      <c r="HFB139" s="60"/>
      <c r="HFC139" s="60"/>
      <c r="HFD139" s="60"/>
      <c r="HFE139" s="60"/>
      <c r="HFF139" s="60"/>
      <c r="HFG139" s="60"/>
      <c r="HFH139" s="60"/>
      <c r="HFI139" s="60"/>
      <c r="HFJ139" s="60"/>
      <c r="HFK139" s="60"/>
      <c r="HFL139" s="60"/>
      <c r="HFM139" s="60"/>
      <c r="HFN139" s="60"/>
      <c r="HFO139" s="60"/>
      <c r="HFP139" s="60"/>
      <c r="HFQ139" s="60"/>
      <c r="HFR139" s="60"/>
      <c r="HFS139" s="60"/>
      <c r="HFT139" s="60"/>
      <c r="HFU139" s="60"/>
      <c r="HFV139" s="60"/>
      <c r="HFW139" s="60"/>
      <c r="HFX139" s="60"/>
      <c r="HFY139" s="60"/>
      <c r="HFZ139" s="60"/>
      <c r="HGA139" s="60"/>
      <c r="HGB139" s="60"/>
      <c r="HGC139" s="60"/>
      <c r="HGD139" s="60"/>
      <c r="HGE139" s="60"/>
      <c r="HGF139" s="60"/>
      <c r="HGG139" s="60"/>
      <c r="HGH139" s="60"/>
      <c r="HGI139" s="60"/>
      <c r="HGJ139" s="60"/>
      <c r="HGK139" s="60"/>
      <c r="HGL139" s="60"/>
      <c r="HGM139" s="60"/>
      <c r="HGN139" s="60"/>
      <c r="HGO139" s="60"/>
      <c r="HGP139" s="60"/>
      <c r="HGQ139" s="60"/>
      <c r="HGR139" s="60"/>
      <c r="HGS139" s="60"/>
      <c r="HGT139" s="60"/>
      <c r="HGU139" s="60"/>
      <c r="HGV139" s="60"/>
      <c r="HGW139" s="60"/>
      <c r="HGX139" s="60"/>
      <c r="HGY139" s="60"/>
      <c r="HGZ139" s="60"/>
      <c r="HHA139" s="60"/>
      <c r="HHB139" s="60"/>
      <c r="HHC139" s="60"/>
      <c r="HHD139" s="60"/>
      <c r="HHE139" s="60"/>
      <c r="HHF139" s="60"/>
      <c r="HHG139" s="60"/>
      <c r="HHH139" s="60"/>
      <c r="HHI139" s="60"/>
      <c r="HHJ139" s="60"/>
      <c r="HHK139" s="60"/>
      <c r="HHL139" s="60"/>
      <c r="HHM139" s="60"/>
      <c r="HHN139" s="60"/>
      <c r="HHO139" s="60"/>
      <c r="HHP139" s="60"/>
      <c r="HHQ139" s="60"/>
      <c r="HHR139" s="60"/>
      <c r="HHS139" s="60"/>
      <c r="HHT139" s="60"/>
      <c r="HHU139" s="60"/>
      <c r="HHV139" s="60"/>
      <c r="HHW139" s="60"/>
      <c r="HHX139" s="60"/>
      <c r="HHY139" s="60"/>
      <c r="HHZ139" s="60"/>
      <c r="HIA139" s="60"/>
      <c r="HIB139" s="60"/>
      <c r="HIC139" s="60"/>
      <c r="HID139" s="60"/>
      <c r="HIE139" s="60"/>
      <c r="HIF139" s="60"/>
      <c r="HIG139" s="60"/>
      <c r="HIH139" s="60"/>
      <c r="HII139" s="60"/>
      <c r="HIJ139" s="60"/>
      <c r="HIK139" s="60"/>
      <c r="HIL139" s="60"/>
      <c r="HIM139" s="60"/>
      <c r="HIN139" s="60"/>
      <c r="HIO139" s="60"/>
      <c r="HIP139" s="60"/>
      <c r="HIQ139" s="60"/>
      <c r="HIR139" s="60"/>
      <c r="HIS139" s="60"/>
      <c r="HIT139" s="60"/>
      <c r="HIU139" s="60"/>
      <c r="HIV139" s="60"/>
      <c r="HIW139" s="60"/>
      <c r="HIX139" s="60"/>
      <c r="HIY139" s="60"/>
      <c r="HIZ139" s="60"/>
      <c r="HJA139" s="60"/>
      <c r="HJB139" s="60"/>
      <c r="HJC139" s="60"/>
      <c r="HJD139" s="60"/>
      <c r="HJE139" s="60"/>
      <c r="HJF139" s="60"/>
      <c r="HJG139" s="60"/>
      <c r="HJH139" s="60"/>
      <c r="HJI139" s="60"/>
      <c r="HJJ139" s="60"/>
      <c r="HJK139" s="60"/>
      <c r="HJL139" s="60"/>
      <c r="HJM139" s="60"/>
      <c r="HJN139" s="60"/>
      <c r="HJO139" s="60"/>
      <c r="HJP139" s="60"/>
      <c r="HJQ139" s="60"/>
      <c r="HJR139" s="60"/>
      <c r="HJS139" s="60"/>
      <c r="HJT139" s="60"/>
      <c r="HJU139" s="60"/>
      <c r="HJV139" s="60"/>
      <c r="HJW139" s="60"/>
      <c r="HJX139" s="60"/>
      <c r="HJY139" s="60"/>
      <c r="HJZ139" s="60"/>
      <c r="HKA139" s="60"/>
      <c r="HKB139" s="60"/>
      <c r="HKC139" s="60"/>
      <c r="HKD139" s="60"/>
      <c r="HKE139" s="60"/>
      <c r="HKF139" s="60"/>
      <c r="HKG139" s="60"/>
      <c r="HKH139" s="60"/>
      <c r="HKI139" s="60"/>
      <c r="HKJ139" s="60"/>
      <c r="HKK139" s="60"/>
      <c r="HKL139" s="60"/>
      <c r="HKM139" s="60"/>
      <c r="HKN139" s="60"/>
      <c r="HKO139" s="60"/>
      <c r="HKP139" s="60"/>
      <c r="HKQ139" s="60"/>
      <c r="HKR139" s="60"/>
      <c r="HKS139" s="60"/>
      <c r="HKT139" s="60"/>
      <c r="HKU139" s="60"/>
      <c r="HKV139" s="60"/>
      <c r="HKW139" s="60"/>
      <c r="HKX139" s="60"/>
      <c r="HKY139" s="60"/>
      <c r="HKZ139" s="60"/>
      <c r="HLA139" s="60"/>
      <c r="HLB139" s="60"/>
      <c r="HLC139" s="60"/>
      <c r="HLD139" s="60"/>
      <c r="HLE139" s="60"/>
      <c r="HLF139" s="60"/>
      <c r="HLG139" s="60"/>
      <c r="HLH139" s="60"/>
      <c r="HLI139" s="60"/>
      <c r="HLJ139" s="60"/>
      <c r="HLK139" s="60"/>
      <c r="HLL139" s="60"/>
      <c r="HLM139" s="60"/>
      <c r="HLN139" s="60"/>
      <c r="HLO139" s="60"/>
      <c r="HLP139" s="60"/>
      <c r="HLQ139" s="60"/>
      <c r="HLR139" s="60"/>
      <c r="HLS139" s="60"/>
      <c r="HLT139" s="60"/>
      <c r="HLU139" s="60"/>
      <c r="HLV139" s="60"/>
      <c r="HLW139" s="60"/>
      <c r="HLX139" s="60"/>
      <c r="HLY139" s="60"/>
      <c r="HLZ139" s="60"/>
      <c r="HMA139" s="60"/>
      <c r="HMB139" s="60"/>
      <c r="HMC139" s="60"/>
      <c r="HMD139" s="60"/>
      <c r="HME139" s="60"/>
      <c r="HMF139" s="60"/>
      <c r="HMG139" s="60"/>
      <c r="HMH139" s="60"/>
      <c r="HMI139" s="60"/>
      <c r="HMJ139" s="60"/>
      <c r="HMK139" s="60"/>
      <c r="HML139" s="60"/>
      <c r="HMM139" s="60"/>
      <c r="HMN139" s="60"/>
      <c r="HMO139" s="60"/>
      <c r="HMP139" s="60"/>
      <c r="HMQ139" s="60"/>
      <c r="HMR139" s="60"/>
      <c r="HMS139" s="60"/>
      <c r="HMT139" s="60"/>
      <c r="HMU139" s="60"/>
      <c r="HMV139" s="60"/>
      <c r="HMW139" s="60"/>
      <c r="HMX139" s="60"/>
      <c r="HMY139" s="60"/>
      <c r="HMZ139" s="60"/>
      <c r="HNA139" s="60"/>
      <c r="HNB139" s="60"/>
      <c r="HNC139" s="60"/>
      <c r="HND139" s="60"/>
      <c r="HNE139" s="60"/>
      <c r="HNF139" s="60"/>
      <c r="HNG139" s="60"/>
      <c r="HNH139" s="60"/>
      <c r="HNI139" s="60"/>
      <c r="HNJ139" s="60"/>
      <c r="HNK139" s="60"/>
      <c r="HNL139" s="60"/>
      <c r="HNM139" s="60"/>
      <c r="HNN139" s="60"/>
      <c r="HNO139" s="60"/>
      <c r="HNP139" s="60"/>
      <c r="HNQ139" s="60"/>
      <c r="HNR139" s="60"/>
      <c r="HNS139" s="60"/>
      <c r="HNT139" s="60"/>
      <c r="HNU139" s="60"/>
      <c r="HNV139" s="60"/>
      <c r="HNW139" s="60"/>
      <c r="HNX139" s="60"/>
      <c r="HNY139" s="60"/>
      <c r="HNZ139" s="60"/>
      <c r="HOA139" s="60"/>
      <c r="HOB139" s="60"/>
      <c r="HOC139" s="60"/>
      <c r="HOD139" s="60"/>
      <c r="HOE139" s="60"/>
      <c r="HOF139" s="60"/>
      <c r="HOG139" s="60"/>
      <c r="HOH139" s="60"/>
      <c r="HOI139" s="60"/>
      <c r="HOJ139" s="60"/>
      <c r="HOK139" s="60"/>
      <c r="HOL139" s="60"/>
      <c r="HOM139" s="60"/>
      <c r="HON139" s="60"/>
      <c r="HOO139" s="60"/>
      <c r="HOP139" s="60"/>
      <c r="HOQ139" s="60"/>
      <c r="HOR139" s="60"/>
      <c r="HOS139" s="60"/>
      <c r="HOT139" s="60"/>
      <c r="HOU139" s="60"/>
      <c r="HOV139" s="60"/>
      <c r="HOW139" s="60"/>
      <c r="HOX139" s="60"/>
      <c r="HOY139" s="60"/>
      <c r="HOZ139" s="60"/>
      <c r="HPA139" s="60"/>
      <c r="HPB139" s="60"/>
      <c r="HPC139" s="60"/>
      <c r="HPD139" s="60"/>
      <c r="HPE139" s="60"/>
      <c r="HPF139" s="60"/>
      <c r="HPG139" s="60"/>
      <c r="HPH139" s="60"/>
      <c r="HPI139" s="60"/>
      <c r="HPJ139" s="60"/>
      <c r="HPK139" s="60"/>
      <c r="HPL139" s="60"/>
      <c r="HPM139" s="60"/>
      <c r="HPN139" s="60"/>
      <c r="HPO139" s="60"/>
      <c r="HPP139" s="60"/>
      <c r="HPQ139" s="60"/>
      <c r="HPR139" s="60"/>
      <c r="HPS139" s="60"/>
      <c r="HPT139" s="60"/>
      <c r="HPU139" s="60"/>
      <c r="HPV139" s="60"/>
      <c r="HPW139" s="60"/>
      <c r="HPX139" s="60"/>
      <c r="HPY139" s="60"/>
      <c r="HPZ139" s="60"/>
      <c r="HQA139" s="60"/>
      <c r="HQB139" s="60"/>
      <c r="HQC139" s="60"/>
      <c r="HQD139" s="60"/>
      <c r="HQE139" s="60"/>
      <c r="HQF139" s="60"/>
      <c r="HQG139" s="60"/>
      <c r="HQH139" s="60"/>
      <c r="HQI139" s="60"/>
      <c r="HQJ139" s="60"/>
      <c r="HQK139" s="60"/>
      <c r="HQL139" s="60"/>
      <c r="HQM139" s="60"/>
      <c r="HQN139" s="60"/>
      <c r="HQO139" s="60"/>
      <c r="HQP139" s="60"/>
      <c r="HQQ139" s="60"/>
      <c r="HQR139" s="60"/>
      <c r="HQS139" s="60"/>
      <c r="HQT139" s="60"/>
      <c r="HQU139" s="60"/>
      <c r="HQV139" s="60"/>
      <c r="HQW139" s="60"/>
      <c r="HQX139" s="60"/>
      <c r="HQY139" s="60"/>
      <c r="HQZ139" s="60"/>
      <c r="HRA139" s="60"/>
      <c r="HRB139" s="60"/>
      <c r="HRC139" s="60"/>
      <c r="HRD139" s="60"/>
      <c r="HRE139" s="60"/>
      <c r="HRF139" s="60"/>
      <c r="HRG139" s="60"/>
      <c r="HRH139" s="60"/>
      <c r="HRI139" s="60"/>
      <c r="HRJ139" s="60"/>
      <c r="HRK139" s="60"/>
      <c r="HRL139" s="60"/>
      <c r="HRM139" s="60"/>
      <c r="HRN139" s="60"/>
      <c r="HRO139" s="60"/>
      <c r="HRP139" s="60"/>
      <c r="HRQ139" s="60"/>
      <c r="HRR139" s="60"/>
      <c r="HRS139" s="60"/>
      <c r="HRT139" s="60"/>
      <c r="HRU139" s="60"/>
      <c r="HRV139" s="60"/>
      <c r="HRW139" s="60"/>
      <c r="HRX139" s="60"/>
      <c r="HRY139" s="60"/>
      <c r="HRZ139" s="60"/>
      <c r="HSA139" s="60"/>
      <c r="HSB139" s="60"/>
      <c r="HSC139" s="60"/>
      <c r="HSD139" s="60"/>
      <c r="HSE139" s="60"/>
      <c r="HSF139" s="60"/>
      <c r="HSG139" s="60"/>
      <c r="HSH139" s="60"/>
      <c r="HSI139" s="60"/>
      <c r="HSJ139" s="60"/>
      <c r="HSK139" s="60"/>
      <c r="HSL139" s="60"/>
      <c r="HSM139" s="60"/>
      <c r="HSN139" s="60"/>
      <c r="HSO139" s="60"/>
      <c r="HSP139" s="60"/>
      <c r="HSQ139" s="60"/>
      <c r="HSR139" s="60"/>
      <c r="HSS139" s="60"/>
      <c r="HST139" s="60"/>
      <c r="HSU139" s="60"/>
      <c r="HSV139" s="60"/>
      <c r="HSW139" s="60"/>
      <c r="HSX139" s="60"/>
      <c r="HSY139" s="60"/>
      <c r="HSZ139" s="60"/>
      <c r="HTA139" s="60"/>
      <c r="HTB139" s="60"/>
      <c r="HTC139" s="60"/>
      <c r="HTD139" s="60"/>
      <c r="HTE139" s="60"/>
      <c r="HTF139" s="60"/>
      <c r="HTG139" s="60"/>
      <c r="HTH139" s="60"/>
      <c r="HTI139" s="60"/>
      <c r="HTJ139" s="60"/>
      <c r="HTK139" s="60"/>
      <c r="HTL139" s="60"/>
      <c r="HTM139" s="60"/>
      <c r="HTN139" s="60"/>
      <c r="HTO139" s="60"/>
      <c r="HTP139" s="60"/>
      <c r="HTQ139" s="60"/>
      <c r="HTR139" s="60"/>
      <c r="HTS139" s="60"/>
      <c r="HTT139" s="60"/>
      <c r="HTU139" s="60"/>
      <c r="HTV139" s="60"/>
      <c r="HTW139" s="60"/>
      <c r="HTX139" s="60"/>
      <c r="HTY139" s="60"/>
      <c r="HTZ139" s="60"/>
      <c r="HUA139" s="60"/>
      <c r="HUB139" s="60"/>
      <c r="HUC139" s="60"/>
      <c r="HUD139" s="60"/>
      <c r="HUE139" s="60"/>
      <c r="HUF139" s="60"/>
      <c r="HUG139" s="60"/>
      <c r="HUH139" s="60"/>
      <c r="HUI139" s="60"/>
      <c r="HUJ139" s="60"/>
      <c r="HUK139" s="60"/>
      <c r="HUL139" s="60"/>
      <c r="HUM139" s="60"/>
      <c r="HUN139" s="60"/>
      <c r="HUO139" s="60"/>
      <c r="HUP139" s="60"/>
      <c r="HUQ139" s="60"/>
      <c r="HUR139" s="60"/>
      <c r="HUS139" s="60"/>
      <c r="HUT139" s="60"/>
      <c r="HUU139" s="60"/>
      <c r="HUV139" s="60"/>
      <c r="HUW139" s="60"/>
      <c r="HUX139" s="60"/>
      <c r="HUY139" s="60"/>
      <c r="HUZ139" s="60"/>
    </row>
    <row r="140" spans="1:5980" s="60" customFormat="1" ht="15.6" x14ac:dyDescent="0.25">
      <c r="A140" s="7">
        <v>6</v>
      </c>
      <c r="B140" s="46" t="s">
        <v>238</v>
      </c>
      <c r="C140" s="139">
        <f t="shared" si="7"/>
        <v>2103</v>
      </c>
      <c r="D140" s="139">
        <v>216</v>
      </c>
      <c r="E140" s="139">
        <v>167</v>
      </c>
      <c r="F140" s="139">
        <v>180</v>
      </c>
      <c r="G140" s="139">
        <v>146</v>
      </c>
      <c r="H140" s="139">
        <v>171</v>
      </c>
      <c r="I140" s="139">
        <v>188</v>
      </c>
      <c r="J140" s="139">
        <v>140</v>
      </c>
      <c r="K140" s="139">
        <v>148</v>
      </c>
      <c r="L140" s="139">
        <v>159</v>
      </c>
      <c r="M140" s="139">
        <v>188</v>
      </c>
      <c r="N140" s="139">
        <v>200</v>
      </c>
      <c r="O140" s="139">
        <v>200</v>
      </c>
    </row>
    <row r="141" spans="1:5980" s="60" customFormat="1" ht="15.6" x14ac:dyDescent="0.25">
      <c r="A141" s="7">
        <v>7</v>
      </c>
      <c r="B141" s="46" t="s">
        <v>239</v>
      </c>
      <c r="C141" s="139">
        <f>SUM(D141:O141)</f>
        <v>121</v>
      </c>
      <c r="D141" s="139">
        <v>9</v>
      </c>
      <c r="E141" s="139">
        <v>19</v>
      </c>
      <c r="F141" s="139">
        <v>1</v>
      </c>
      <c r="G141" s="139">
        <v>10</v>
      </c>
      <c r="H141" s="139">
        <v>10</v>
      </c>
      <c r="I141" s="139">
        <v>9</v>
      </c>
      <c r="J141" s="139">
        <v>8</v>
      </c>
      <c r="K141" s="139">
        <v>3</v>
      </c>
      <c r="L141" s="139">
        <v>9</v>
      </c>
      <c r="M141" s="139">
        <v>10</v>
      </c>
      <c r="N141" s="139">
        <v>15</v>
      </c>
      <c r="O141" s="139">
        <v>18</v>
      </c>
    </row>
    <row r="142" spans="1:5980" s="60" customFormat="1" ht="15.6" x14ac:dyDescent="0.25">
      <c r="A142" s="7">
        <v>8</v>
      </c>
      <c r="B142" s="46" t="s">
        <v>240</v>
      </c>
      <c r="C142" s="260">
        <f>SUM(D142:O142)</f>
        <v>405.5</v>
      </c>
      <c r="D142" s="260">
        <v>18.5</v>
      </c>
      <c r="E142" s="139">
        <v>49</v>
      </c>
      <c r="F142" s="139">
        <v>41</v>
      </c>
      <c r="G142" s="139">
        <v>38</v>
      </c>
      <c r="H142" s="139">
        <v>32</v>
      </c>
      <c r="I142" s="139">
        <v>28</v>
      </c>
      <c r="J142" s="139">
        <v>25</v>
      </c>
      <c r="K142" s="139">
        <v>49</v>
      </c>
      <c r="L142" s="139">
        <v>10</v>
      </c>
      <c r="M142" s="139">
        <v>25</v>
      </c>
      <c r="N142" s="139">
        <v>45</v>
      </c>
      <c r="O142" s="139">
        <v>45</v>
      </c>
    </row>
    <row r="143" spans="1:5980" s="60" customFormat="1" ht="21" customHeight="1" x14ac:dyDescent="0.25">
      <c r="A143" s="7">
        <v>9</v>
      </c>
      <c r="B143" s="46" t="s">
        <v>241</v>
      </c>
      <c r="C143" s="260">
        <f>C145+C144</f>
        <v>112.9</v>
      </c>
      <c r="D143" s="139">
        <f t="shared" ref="D143:O143" si="9">D145+D144</f>
        <v>9.9</v>
      </c>
      <c r="E143" s="139">
        <f t="shared" si="9"/>
        <v>8</v>
      </c>
      <c r="F143" s="139">
        <f t="shared" si="9"/>
        <v>7</v>
      </c>
      <c r="G143" s="139">
        <f t="shared" si="9"/>
        <v>8</v>
      </c>
      <c r="H143" s="139">
        <f t="shared" si="9"/>
        <v>8</v>
      </c>
      <c r="I143" s="139">
        <f t="shared" si="9"/>
        <v>8</v>
      </c>
      <c r="J143" s="139">
        <f t="shared" si="9"/>
        <v>11</v>
      </c>
      <c r="K143" s="139">
        <f t="shared" si="9"/>
        <v>13</v>
      </c>
      <c r="L143" s="139">
        <f t="shared" si="9"/>
        <v>10</v>
      </c>
      <c r="M143" s="139">
        <f t="shared" si="9"/>
        <v>10</v>
      </c>
      <c r="N143" s="139">
        <f t="shared" si="9"/>
        <v>10</v>
      </c>
      <c r="O143" s="139">
        <f t="shared" si="9"/>
        <v>10</v>
      </c>
    </row>
    <row r="144" spans="1:5980" s="60" customFormat="1" ht="16.5" customHeight="1" x14ac:dyDescent="0.25">
      <c r="A144" s="7"/>
      <c r="B144" s="46" t="s">
        <v>48</v>
      </c>
      <c r="C144" s="260">
        <f>SUM(D144:O144)</f>
        <v>82.9</v>
      </c>
      <c r="D144" s="260">
        <v>7.9</v>
      </c>
      <c r="E144" s="139">
        <v>6</v>
      </c>
      <c r="F144" s="139">
        <v>5</v>
      </c>
      <c r="G144" s="139">
        <v>6</v>
      </c>
      <c r="H144" s="139">
        <v>6</v>
      </c>
      <c r="I144" s="139">
        <v>6</v>
      </c>
      <c r="J144" s="139">
        <v>8</v>
      </c>
      <c r="K144" s="139">
        <v>10</v>
      </c>
      <c r="L144" s="139">
        <v>7</v>
      </c>
      <c r="M144" s="139">
        <v>7</v>
      </c>
      <c r="N144" s="139">
        <v>7</v>
      </c>
      <c r="O144" s="139">
        <v>7</v>
      </c>
    </row>
    <row r="145" spans="1:16" s="60" customFormat="1" ht="17.25" customHeight="1" x14ac:dyDescent="0.25">
      <c r="A145" s="7"/>
      <c r="B145" s="46" t="s">
        <v>95</v>
      </c>
      <c r="C145" s="139">
        <f>SUM(D145:O145)</f>
        <v>30</v>
      </c>
      <c r="D145" s="139">
        <v>2</v>
      </c>
      <c r="E145" s="139">
        <v>2</v>
      </c>
      <c r="F145" s="139">
        <v>2</v>
      </c>
      <c r="G145" s="139">
        <v>2</v>
      </c>
      <c r="H145" s="139">
        <v>2</v>
      </c>
      <c r="I145" s="139">
        <v>2</v>
      </c>
      <c r="J145" s="139">
        <v>3</v>
      </c>
      <c r="K145" s="139">
        <v>3</v>
      </c>
      <c r="L145" s="139">
        <v>3</v>
      </c>
      <c r="M145" s="139">
        <v>3</v>
      </c>
      <c r="N145" s="139">
        <v>3</v>
      </c>
      <c r="O145" s="139">
        <v>3</v>
      </c>
    </row>
    <row r="146" spans="1:16" s="60" customFormat="1" ht="15.6" x14ac:dyDescent="0.25">
      <c r="A146" s="61"/>
      <c r="B146" s="46" t="s">
        <v>64</v>
      </c>
      <c r="C146" s="260">
        <f>SUM(C147:C155)</f>
        <v>90398.141999999993</v>
      </c>
      <c r="D146" s="260">
        <f t="shared" ref="D146:G146" si="10">SUM(D147:D155)</f>
        <v>7284.4309999999996</v>
      </c>
      <c r="E146" s="260">
        <f t="shared" si="10"/>
        <v>7601.3379999999997</v>
      </c>
      <c r="F146" s="260">
        <f t="shared" si="10"/>
        <v>7290.0679999999993</v>
      </c>
      <c r="G146" s="260">
        <f t="shared" si="10"/>
        <v>7403.902</v>
      </c>
      <c r="H146" s="260">
        <f t="shared" ref="H146" si="11">SUM(H147:H155)</f>
        <v>7075.2300000000005</v>
      </c>
      <c r="I146" s="260">
        <f t="shared" ref="I146" si="12">SUM(I147:I155)</f>
        <v>6528.8</v>
      </c>
      <c r="J146" s="260">
        <f t="shared" ref="J146" si="13">SUM(J147:J155)</f>
        <v>6488.7519999999995</v>
      </c>
      <c r="K146" s="260">
        <f t="shared" ref="K146" si="14">SUM(K147:K155)</f>
        <v>6944.2950000000001</v>
      </c>
      <c r="L146" s="260">
        <f t="shared" ref="L146" si="15">SUM(L147:L155)</f>
        <v>7267.6279999999997</v>
      </c>
      <c r="M146" s="260">
        <f t="shared" ref="M146" si="16">SUM(M147:M155)</f>
        <v>8255.4989999999998</v>
      </c>
      <c r="N146" s="260">
        <f t="shared" ref="N146" si="17">SUM(N147:N155)</f>
        <v>9125</v>
      </c>
      <c r="O146" s="260">
        <f t="shared" ref="O146" si="18">SUM(O147:O155)</f>
        <v>9133.1990000000005</v>
      </c>
      <c r="P146" s="299"/>
    </row>
    <row r="147" spans="1:16" s="60" customFormat="1" ht="15.6" x14ac:dyDescent="0.25">
      <c r="A147" s="48">
        <v>1</v>
      </c>
      <c r="B147" s="46" t="s">
        <v>27</v>
      </c>
      <c r="C147" s="260">
        <f t="shared" ref="C147:O147" si="19">C24</f>
        <v>85367.615000000005</v>
      </c>
      <c r="D147" s="139">
        <f t="shared" si="19"/>
        <v>6912.0309999999999</v>
      </c>
      <c r="E147" s="139">
        <f t="shared" si="19"/>
        <v>7220.3379999999997</v>
      </c>
      <c r="F147" s="139">
        <f t="shared" si="19"/>
        <v>6885.0679999999993</v>
      </c>
      <c r="G147" s="139">
        <f t="shared" si="19"/>
        <v>7005.902</v>
      </c>
      <c r="H147" s="139">
        <f t="shared" si="19"/>
        <v>6679.2300000000005</v>
      </c>
      <c r="I147" s="139">
        <f t="shared" si="19"/>
        <v>6117.8</v>
      </c>
      <c r="J147" s="139">
        <f t="shared" si="19"/>
        <v>6124.9</v>
      </c>
      <c r="K147" s="139">
        <f t="shared" si="19"/>
        <v>6552.02</v>
      </c>
      <c r="L147" s="139">
        <f t="shared" si="19"/>
        <v>6830.6279999999997</v>
      </c>
      <c r="M147" s="139">
        <f t="shared" si="19"/>
        <v>7783.4989999999998</v>
      </c>
      <c r="N147" s="139">
        <f t="shared" si="19"/>
        <v>8628</v>
      </c>
      <c r="O147" s="139">
        <f t="shared" si="19"/>
        <v>8628.1990000000005</v>
      </c>
    </row>
    <row r="148" spans="1:16" s="60" customFormat="1" ht="15.6" x14ac:dyDescent="0.25">
      <c r="A148" s="48">
        <v>2</v>
      </c>
      <c r="B148" s="46" t="s">
        <v>242</v>
      </c>
      <c r="C148" s="139">
        <f t="shared" ref="C148:O148" si="20">C127</f>
        <v>745</v>
      </c>
      <c r="D148" s="139">
        <f t="shared" si="20"/>
        <v>20</v>
      </c>
      <c r="E148" s="139">
        <f t="shared" si="20"/>
        <v>20</v>
      </c>
      <c r="F148" s="139">
        <f t="shared" si="20"/>
        <v>30</v>
      </c>
      <c r="G148" s="139">
        <f t="shared" si="20"/>
        <v>101</v>
      </c>
      <c r="H148" s="139">
        <f t="shared" si="20"/>
        <v>63</v>
      </c>
      <c r="I148" s="139">
        <f t="shared" si="20"/>
        <v>90</v>
      </c>
      <c r="J148" s="139">
        <f t="shared" si="20"/>
        <v>93</v>
      </c>
      <c r="K148" s="139">
        <f t="shared" si="20"/>
        <v>89</v>
      </c>
      <c r="L148" s="139">
        <f t="shared" si="20"/>
        <v>83</v>
      </c>
      <c r="M148" s="139">
        <f t="shared" si="20"/>
        <v>70</v>
      </c>
      <c r="N148" s="139">
        <f t="shared" si="20"/>
        <v>43</v>
      </c>
      <c r="O148" s="139">
        <f t="shared" si="20"/>
        <v>43</v>
      </c>
    </row>
    <row r="149" spans="1:16" s="60" customFormat="1" ht="15.6" x14ac:dyDescent="0.25">
      <c r="A149" s="48">
        <v>3</v>
      </c>
      <c r="B149" s="46" t="s">
        <v>19</v>
      </c>
      <c r="C149" s="139">
        <f t="shared" ref="C149:O149" si="21">C130</f>
        <v>103</v>
      </c>
      <c r="D149" s="139">
        <f t="shared" si="21"/>
        <v>7</v>
      </c>
      <c r="E149" s="139">
        <f t="shared" si="21"/>
        <v>5</v>
      </c>
      <c r="F149" s="139">
        <f t="shared" si="21"/>
        <v>47</v>
      </c>
      <c r="G149" s="139">
        <f t="shared" si="21"/>
        <v>5</v>
      </c>
      <c r="H149" s="139">
        <f t="shared" si="21"/>
        <v>5</v>
      </c>
      <c r="I149" s="139">
        <f t="shared" si="21"/>
        <v>3</v>
      </c>
      <c r="J149" s="139">
        <f t="shared" si="21"/>
        <v>5</v>
      </c>
      <c r="K149" s="139">
        <f t="shared" si="21"/>
        <v>5</v>
      </c>
      <c r="L149" s="139">
        <f t="shared" si="21"/>
        <v>7</v>
      </c>
      <c r="M149" s="139">
        <f t="shared" si="21"/>
        <v>6</v>
      </c>
      <c r="N149" s="139">
        <f t="shared" si="21"/>
        <v>4</v>
      </c>
      <c r="O149" s="139">
        <f t="shared" si="21"/>
        <v>4</v>
      </c>
    </row>
    <row r="150" spans="1:16" s="60" customFormat="1" ht="15.6" x14ac:dyDescent="0.25">
      <c r="A150" s="48">
        <v>4</v>
      </c>
      <c r="B150" s="49" t="s">
        <v>243</v>
      </c>
      <c r="C150" s="139">
        <f t="shared" ref="C150:O150" si="22">C132</f>
        <v>77</v>
      </c>
      <c r="D150" s="139">
        <f t="shared" si="22"/>
        <v>4</v>
      </c>
      <c r="E150" s="139">
        <f t="shared" si="22"/>
        <v>7</v>
      </c>
      <c r="F150" s="139">
        <f t="shared" si="22"/>
        <v>5</v>
      </c>
      <c r="G150" s="139">
        <f t="shared" si="22"/>
        <v>9</v>
      </c>
      <c r="H150" s="139">
        <f t="shared" si="22"/>
        <v>6</v>
      </c>
      <c r="I150" s="139">
        <f t="shared" si="22"/>
        <v>6</v>
      </c>
      <c r="J150" s="139">
        <f t="shared" si="22"/>
        <v>8</v>
      </c>
      <c r="K150" s="139">
        <f t="shared" si="22"/>
        <v>11</v>
      </c>
      <c r="L150" s="139">
        <f t="shared" si="22"/>
        <v>4</v>
      </c>
      <c r="M150" s="139">
        <f t="shared" si="22"/>
        <v>6</v>
      </c>
      <c r="N150" s="139">
        <f t="shared" si="22"/>
        <v>6</v>
      </c>
      <c r="O150" s="139">
        <f t="shared" si="22"/>
        <v>5</v>
      </c>
    </row>
    <row r="151" spans="1:16" s="60" customFormat="1" ht="15.6" x14ac:dyDescent="0.25">
      <c r="A151" s="48">
        <v>5</v>
      </c>
      <c r="B151" s="46" t="s">
        <v>26</v>
      </c>
      <c r="C151" s="139">
        <f t="shared" ref="C151:O151" si="23">C133</f>
        <v>1363.127</v>
      </c>
      <c r="D151" s="139">
        <f t="shared" si="23"/>
        <v>88</v>
      </c>
      <c r="E151" s="139">
        <f t="shared" si="23"/>
        <v>106</v>
      </c>
      <c r="F151" s="139">
        <f t="shared" si="23"/>
        <v>94</v>
      </c>
      <c r="G151" s="139">
        <f t="shared" si="23"/>
        <v>81</v>
      </c>
      <c r="H151" s="139">
        <f t="shared" si="23"/>
        <v>101</v>
      </c>
      <c r="I151" s="139">
        <f t="shared" si="23"/>
        <v>79</v>
      </c>
      <c r="J151" s="139">
        <f t="shared" si="23"/>
        <v>73.852000000000004</v>
      </c>
      <c r="K151" s="139">
        <f t="shared" si="23"/>
        <v>74.275000000000006</v>
      </c>
      <c r="L151" s="139">
        <f t="shared" si="23"/>
        <v>155</v>
      </c>
      <c r="M151" s="139">
        <f t="shared" si="23"/>
        <v>157</v>
      </c>
      <c r="N151" s="139">
        <f t="shared" si="23"/>
        <v>174</v>
      </c>
      <c r="O151" s="139">
        <f t="shared" si="23"/>
        <v>180</v>
      </c>
    </row>
    <row r="152" spans="1:16" s="60" customFormat="1" ht="15.6" x14ac:dyDescent="0.25">
      <c r="A152" s="48">
        <v>6</v>
      </c>
      <c r="B152" s="46" t="s">
        <v>238</v>
      </c>
      <c r="C152" s="139">
        <f t="shared" ref="C152:O152" si="24">C140</f>
        <v>2103</v>
      </c>
      <c r="D152" s="139">
        <f t="shared" si="24"/>
        <v>216</v>
      </c>
      <c r="E152" s="139">
        <f t="shared" si="24"/>
        <v>167</v>
      </c>
      <c r="F152" s="139">
        <f t="shared" si="24"/>
        <v>180</v>
      </c>
      <c r="G152" s="139">
        <f t="shared" si="24"/>
        <v>146</v>
      </c>
      <c r="H152" s="139">
        <f t="shared" si="24"/>
        <v>171</v>
      </c>
      <c r="I152" s="139">
        <f t="shared" si="24"/>
        <v>188</v>
      </c>
      <c r="J152" s="139">
        <f t="shared" si="24"/>
        <v>140</v>
      </c>
      <c r="K152" s="139">
        <f t="shared" si="24"/>
        <v>148</v>
      </c>
      <c r="L152" s="139">
        <f t="shared" si="24"/>
        <v>159</v>
      </c>
      <c r="M152" s="139">
        <f t="shared" si="24"/>
        <v>188</v>
      </c>
      <c r="N152" s="139">
        <f t="shared" si="24"/>
        <v>200</v>
      </c>
      <c r="O152" s="139">
        <f t="shared" si="24"/>
        <v>200</v>
      </c>
    </row>
    <row r="153" spans="1:16" s="60" customFormat="1" ht="15.6" x14ac:dyDescent="0.25">
      <c r="A153" s="48">
        <v>7</v>
      </c>
      <c r="B153" s="46" t="s">
        <v>239</v>
      </c>
      <c r="C153" s="139">
        <f t="shared" ref="C153:O153" si="25">C141</f>
        <v>121</v>
      </c>
      <c r="D153" s="139">
        <f t="shared" si="25"/>
        <v>9</v>
      </c>
      <c r="E153" s="139">
        <f t="shared" si="25"/>
        <v>19</v>
      </c>
      <c r="F153" s="139">
        <f t="shared" si="25"/>
        <v>1</v>
      </c>
      <c r="G153" s="139">
        <f t="shared" si="25"/>
        <v>10</v>
      </c>
      <c r="H153" s="139">
        <f t="shared" si="25"/>
        <v>10</v>
      </c>
      <c r="I153" s="139">
        <f t="shared" si="25"/>
        <v>9</v>
      </c>
      <c r="J153" s="139">
        <f t="shared" si="25"/>
        <v>8</v>
      </c>
      <c r="K153" s="139">
        <f t="shared" si="25"/>
        <v>3</v>
      </c>
      <c r="L153" s="139">
        <f t="shared" si="25"/>
        <v>9</v>
      </c>
      <c r="M153" s="139">
        <f t="shared" si="25"/>
        <v>10</v>
      </c>
      <c r="N153" s="139">
        <f t="shared" si="25"/>
        <v>15</v>
      </c>
      <c r="O153" s="139">
        <f t="shared" si="25"/>
        <v>18</v>
      </c>
    </row>
    <row r="154" spans="1:16" s="60" customFormat="1" ht="15.6" x14ac:dyDescent="0.25">
      <c r="A154" s="48">
        <v>8</v>
      </c>
      <c r="B154" s="46" t="s">
        <v>240</v>
      </c>
      <c r="C154" s="260">
        <f>C142</f>
        <v>405.5</v>
      </c>
      <c r="D154" s="260">
        <f>D142</f>
        <v>18.5</v>
      </c>
      <c r="E154" s="260">
        <f>E142</f>
        <v>49</v>
      </c>
      <c r="F154" s="260">
        <f>F142</f>
        <v>41</v>
      </c>
      <c r="G154" s="260">
        <f>G142</f>
        <v>38</v>
      </c>
      <c r="H154" s="260">
        <f t="shared" ref="H154:N154" si="26">H142</f>
        <v>32</v>
      </c>
      <c r="I154" s="260">
        <f t="shared" si="26"/>
        <v>28</v>
      </c>
      <c r="J154" s="260">
        <f t="shared" si="26"/>
        <v>25</v>
      </c>
      <c r="K154" s="260">
        <f>K142</f>
        <v>49</v>
      </c>
      <c r="L154" s="260">
        <f t="shared" si="26"/>
        <v>10</v>
      </c>
      <c r="M154" s="260">
        <f t="shared" si="26"/>
        <v>25</v>
      </c>
      <c r="N154" s="260">
        <f t="shared" si="26"/>
        <v>45</v>
      </c>
      <c r="O154" s="260">
        <f>O142</f>
        <v>45</v>
      </c>
    </row>
    <row r="155" spans="1:16" s="60" customFormat="1" ht="15.6" x14ac:dyDescent="0.25">
      <c r="A155" s="48">
        <v>10</v>
      </c>
      <c r="B155" s="46" t="s">
        <v>244</v>
      </c>
      <c r="C155" s="260">
        <f>C143</f>
        <v>112.9</v>
      </c>
      <c r="D155" s="260">
        <f t="shared" ref="D155:O155" si="27">D143</f>
        <v>9.9</v>
      </c>
      <c r="E155" s="260">
        <f t="shared" si="27"/>
        <v>8</v>
      </c>
      <c r="F155" s="260">
        <f t="shared" si="27"/>
        <v>7</v>
      </c>
      <c r="G155" s="260">
        <f t="shared" si="27"/>
        <v>8</v>
      </c>
      <c r="H155" s="260">
        <f t="shared" si="27"/>
        <v>8</v>
      </c>
      <c r="I155" s="260">
        <f t="shared" si="27"/>
        <v>8</v>
      </c>
      <c r="J155" s="260">
        <f t="shared" si="27"/>
        <v>11</v>
      </c>
      <c r="K155" s="260">
        <f t="shared" si="27"/>
        <v>13</v>
      </c>
      <c r="L155" s="260">
        <f t="shared" si="27"/>
        <v>10</v>
      </c>
      <c r="M155" s="260">
        <f t="shared" si="27"/>
        <v>10</v>
      </c>
      <c r="N155" s="260">
        <f t="shared" si="27"/>
        <v>10</v>
      </c>
      <c r="O155" s="260">
        <f t="shared" si="27"/>
        <v>10</v>
      </c>
    </row>
    <row r="156" spans="1:16" s="60" customFormat="1" ht="26.25" customHeight="1" x14ac:dyDescent="0.25">
      <c r="A156" s="68"/>
      <c r="B156" s="73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220" t="s">
        <v>284</v>
      </c>
    </row>
    <row r="157" spans="1:16" s="60" customFormat="1" ht="21" x14ac:dyDescent="0.4">
      <c r="A157" s="355" t="s">
        <v>50</v>
      </c>
      <c r="B157" s="355"/>
      <c r="C157" s="355"/>
      <c r="D157" s="355"/>
      <c r="E157" s="107"/>
      <c r="F157" s="107"/>
      <c r="G157" s="107"/>
      <c r="H157" s="107"/>
      <c r="I157" s="107"/>
      <c r="J157" s="107"/>
      <c r="K157" s="107"/>
      <c r="L157" s="107"/>
      <c r="M157" s="107"/>
      <c r="N157" s="363"/>
      <c r="O157" s="363"/>
    </row>
    <row r="158" spans="1:16" s="135" customFormat="1" ht="18" customHeight="1" x14ac:dyDescent="0.4">
      <c r="A158" s="355" t="s">
        <v>45</v>
      </c>
      <c r="B158" s="355"/>
      <c r="C158" s="355"/>
      <c r="D158" s="35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</row>
    <row r="159" spans="1:16" s="4" customFormat="1" ht="21" x14ac:dyDescent="0.4">
      <c r="A159" s="356" t="s">
        <v>2</v>
      </c>
      <c r="B159" s="357"/>
      <c r="C159" s="9"/>
      <c r="D159" s="45"/>
      <c r="E159" s="45"/>
      <c r="F159" s="45"/>
      <c r="G159" s="45"/>
      <c r="H159" s="45"/>
      <c r="I159" s="45"/>
      <c r="J159" s="45"/>
      <c r="K159" s="45"/>
      <c r="L159" s="353" t="s">
        <v>51</v>
      </c>
      <c r="M159" s="354"/>
      <c r="N159" s="354"/>
      <c r="O159" s="354"/>
    </row>
    <row r="160" spans="1:16" ht="21" x14ac:dyDescent="0.4">
      <c r="A160" s="9"/>
      <c r="B160" s="9"/>
      <c r="C160" s="9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9"/>
      <c r="O160" s="9"/>
    </row>
    <row r="161" spans="1:15" ht="21" x14ac:dyDescent="0.4">
      <c r="A161" s="9"/>
      <c r="B161" s="9"/>
      <c r="C161" s="9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9"/>
      <c r="O161" s="9"/>
    </row>
    <row r="162" spans="1:15" ht="18" x14ac:dyDescent="0.35">
      <c r="N162" s="4"/>
      <c r="O162" s="4"/>
    </row>
    <row r="163" spans="1:15" ht="18" x14ac:dyDescent="0.35">
      <c r="N163" s="4"/>
      <c r="O163" s="4"/>
    </row>
  </sheetData>
  <mergeCells count="12">
    <mergeCell ref="L9:P9"/>
    <mergeCell ref="N157:O157"/>
    <mergeCell ref="A157:D157"/>
    <mergeCell ref="F20:H20"/>
    <mergeCell ref="C22:C23"/>
    <mergeCell ref="B22:B23"/>
    <mergeCell ref="A22:A23"/>
    <mergeCell ref="L159:O159"/>
    <mergeCell ref="A158:D158"/>
    <mergeCell ref="A159:B159"/>
    <mergeCell ref="A21:O21"/>
    <mergeCell ref="D22:O22"/>
  </mergeCells>
  <pageMargins left="0.70866141732283472" right="0.78740157480314965" top="1.1811023622047245" bottom="0.39370078740157483" header="0" footer="0"/>
  <pageSetup paperSize="9" scale="70" fitToHeight="4" orientation="landscape" r:id="rId1"/>
  <headerFooter differentFirst="1">
    <evenHeader>&amp;C2</evenHeader>
    <firstHeader xml:space="preserve">&amp;C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02"/>
  <sheetViews>
    <sheetView view="pageBreakPreview" topLeftCell="A22" zoomScaleNormal="100" zoomScaleSheetLayoutView="100" workbookViewId="0">
      <selection activeCell="H35" sqref="H35:L81"/>
    </sheetView>
  </sheetViews>
  <sheetFormatPr defaultRowHeight="13.2" x14ac:dyDescent="0.25"/>
  <cols>
    <col min="1" max="1" width="9.33203125" style="3" customWidth="1"/>
    <col min="2" max="2" width="50" style="3" bestFit="1" customWidth="1"/>
    <col min="3" max="3" width="10.5546875" style="3" customWidth="1"/>
    <col min="4" max="4" width="11" style="3" customWidth="1"/>
    <col min="5" max="5" width="10.5546875" style="3" customWidth="1"/>
    <col min="6" max="6" width="9.5546875" style="3" bestFit="1" customWidth="1"/>
    <col min="7" max="7" width="9.6640625" style="3" customWidth="1"/>
    <col min="8" max="8" width="8" style="3" customWidth="1"/>
    <col min="9" max="9" width="9" style="3" customWidth="1"/>
    <col min="10" max="10" width="9.33203125" style="3" customWidth="1"/>
    <col min="11" max="11" width="9.5546875" style="3" customWidth="1"/>
    <col min="12" max="12" width="9.33203125" style="3" customWidth="1"/>
    <col min="13" max="13" width="9.88671875" style="3" customWidth="1"/>
    <col min="14" max="14" width="10.33203125" style="3" customWidth="1"/>
    <col min="15" max="15" width="9.88671875" style="3" customWidth="1"/>
    <col min="16" max="16" width="4.33203125" style="3" customWidth="1"/>
    <col min="17" max="256" width="9.109375" style="3"/>
    <col min="257" max="257" width="4" style="3" customWidth="1"/>
    <col min="258" max="258" width="41.88671875" style="3" customWidth="1"/>
    <col min="259" max="259" width="10.33203125" style="3" customWidth="1"/>
    <col min="260" max="261" width="8.88671875" style="3" customWidth="1"/>
    <col min="262" max="262" width="9.33203125" style="3" customWidth="1"/>
    <col min="263" max="263" width="9.6640625" style="3" customWidth="1"/>
    <col min="264" max="264" width="9.44140625" style="3" customWidth="1"/>
    <col min="265" max="266" width="9.88671875" style="3" customWidth="1"/>
    <col min="267" max="267" width="9.5546875" style="3" customWidth="1"/>
    <col min="268" max="268" width="10.44140625" style="3" customWidth="1"/>
    <col min="269" max="269" width="10.5546875" style="3" customWidth="1"/>
    <col min="270" max="270" width="10.33203125" style="3" customWidth="1"/>
    <col min="271" max="271" width="10.5546875" style="3" customWidth="1"/>
    <col min="272" max="272" width="3.88671875" style="3" customWidth="1"/>
    <col min="273" max="512" width="9.109375" style="3"/>
    <col min="513" max="513" width="4" style="3" customWidth="1"/>
    <col min="514" max="514" width="41.88671875" style="3" customWidth="1"/>
    <col min="515" max="515" width="10.33203125" style="3" customWidth="1"/>
    <col min="516" max="517" width="8.88671875" style="3" customWidth="1"/>
    <col min="518" max="518" width="9.33203125" style="3" customWidth="1"/>
    <col min="519" max="519" width="9.6640625" style="3" customWidth="1"/>
    <col min="520" max="520" width="9.44140625" style="3" customWidth="1"/>
    <col min="521" max="522" width="9.88671875" style="3" customWidth="1"/>
    <col min="523" max="523" width="9.5546875" style="3" customWidth="1"/>
    <col min="524" max="524" width="10.44140625" style="3" customWidth="1"/>
    <col min="525" max="525" width="10.5546875" style="3" customWidth="1"/>
    <col min="526" max="526" width="10.33203125" style="3" customWidth="1"/>
    <col min="527" max="527" width="10.5546875" style="3" customWidth="1"/>
    <col min="528" max="528" width="3.88671875" style="3" customWidth="1"/>
    <col min="529" max="768" width="9.109375" style="3"/>
    <col min="769" max="769" width="4" style="3" customWidth="1"/>
    <col min="770" max="770" width="41.88671875" style="3" customWidth="1"/>
    <col min="771" max="771" width="10.33203125" style="3" customWidth="1"/>
    <col min="772" max="773" width="8.88671875" style="3" customWidth="1"/>
    <col min="774" max="774" width="9.33203125" style="3" customWidth="1"/>
    <col min="775" max="775" width="9.6640625" style="3" customWidth="1"/>
    <col min="776" max="776" width="9.44140625" style="3" customWidth="1"/>
    <col min="777" max="778" width="9.88671875" style="3" customWidth="1"/>
    <col min="779" max="779" width="9.5546875" style="3" customWidth="1"/>
    <col min="780" max="780" width="10.44140625" style="3" customWidth="1"/>
    <col min="781" max="781" width="10.5546875" style="3" customWidth="1"/>
    <col min="782" max="782" width="10.33203125" style="3" customWidth="1"/>
    <col min="783" max="783" width="10.5546875" style="3" customWidth="1"/>
    <col min="784" max="784" width="3.88671875" style="3" customWidth="1"/>
    <col min="785" max="1024" width="9.109375" style="3"/>
    <col min="1025" max="1025" width="4" style="3" customWidth="1"/>
    <col min="1026" max="1026" width="41.88671875" style="3" customWidth="1"/>
    <col min="1027" max="1027" width="10.33203125" style="3" customWidth="1"/>
    <col min="1028" max="1029" width="8.88671875" style="3" customWidth="1"/>
    <col min="1030" max="1030" width="9.33203125" style="3" customWidth="1"/>
    <col min="1031" max="1031" width="9.6640625" style="3" customWidth="1"/>
    <col min="1032" max="1032" width="9.44140625" style="3" customWidth="1"/>
    <col min="1033" max="1034" width="9.88671875" style="3" customWidth="1"/>
    <col min="1035" max="1035" width="9.5546875" style="3" customWidth="1"/>
    <col min="1036" max="1036" width="10.44140625" style="3" customWidth="1"/>
    <col min="1037" max="1037" width="10.5546875" style="3" customWidth="1"/>
    <col min="1038" max="1038" width="10.33203125" style="3" customWidth="1"/>
    <col min="1039" max="1039" width="10.5546875" style="3" customWidth="1"/>
    <col min="1040" max="1040" width="3.88671875" style="3" customWidth="1"/>
    <col min="1041" max="1280" width="9.109375" style="3"/>
    <col min="1281" max="1281" width="4" style="3" customWidth="1"/>
    <col min="1282" max="1282" width="41.88671875" style="3" customWidth="1"/>
    <col min="1283" max="1283" width="10.33203125" style="3" customWidth="1"/>
    <col min="1284" max="1285" width="8.88671875" style="3" customWidth="1"/>
    <col min="1286" max="1286" width="9.33203125" style="3" customWidth="1"/>
    <col min="1287" max="1287" width="9.6640625" style="3" customWidth="1"/>
    <col min="1288" max="1288" width="9.44140625" style="3" customWidth="1"/>
    <col min="1289" max="1290" width="9.88671875" style="3" customWidth="1"/>
    <col min="1291" max="1291" width="9.5546875" style="3" customWidth="1"/>
    <col min="1292" max="1292" width="10.44140625" style="3" customWidth="1"/>
    <col min="1293" max="1293" width="10.5546875" style="3" customWidth="1"/>
    <col min="1294" max="1294" width="10.33203125" style="3" customWidth="1"/>
    <col min="1295" max="1295" width="10.5546875" style="3" customWidth="1"/>
    <col min="1296" max="1296" width="3.88671875" style="3" customWidth="1"/>
    <col min="1297" max="1536" width="9.109375" style="3"/>
    <col min="1537" max="1537" width="4" style="3" customWidth="1"/>
    <col min="1538" max="1538" width="41.88671875" style="3" customWidth="1"/>
    <col min="1539" max="1539" width="10.33203125" style="3" customWidth="1"/>
    <col min="1540" max="1541" width="8.88671875" style="3" customWidth="1"/>
    <col min="1542" max="1542" width="9.33203125" style="3" customWidth="1"/>
    <col min="1543" max="1543" width="9.6640625" style="3" customWidth="1"/>
    <col min="1544" max="1544" width="9.44140625" style="3" customWidth="1"/>
    <col min="1545" max="1546" width="9.88671875" style="3" customWidth="1"/>
    <col min="1547" max="1547" width="9.5546875" style="3" customWidth="1"/>
    <col min="1548" max="1548" width="10.44140625" style="3" customWidth="1"/>
    <col min="1549" max="1549" width="10.5546875" style="3" customWidth="1"/>
    <col min="1550" max="1550" width="10.33203125" style="3" customWidth="1"/>
    <col min="1551" max="1551" width="10.5546875" style="3" customWidth="1"/>
    <col min="1552" max="1552" width="3.88671875" style="3" customWidth="1"/>
    <col min="1553" max="1792" width="9.109375" style="3"/>
    <col min="1793" max="1793" width="4" style="3" customWidth="1"/>
    <col min="1794" max="1794" width="41.88671875" style="3" customWidth="1"/>
    <col min="1795" max="1795" width="10.33203125" style="3" customWidth="1"/>
    <col min="1796" max="1797" width="8.88671875" style="3" customWidth="1"/>
    <col min="1798" max="1798" width="9.33203125" style="3" customWidth="1"/>
    <col min="1799" max="1799" width="9.6640625" style="3" customWidth="1"/>
    <col min="1800" max="1800" width="9.44140625" style="3" customWidth="1"/>
    <col min="1801" max="1802" width="9.88671875" style="3" customWidth="1"/>
    <col min="1803" max="1803" width="9.5546875" style="3" customWidth="1"/>
    <col min="1804" max="1804" width="10.44140625" style="3" customWidth="1"/>
    <col min="1805" max="1805" width="10.5546875" style="3" customWidth="1"/>
    <col min="1806" max="1806" width="10.33203125" style="3" customWidth="1"/>
    <col min="1807" max="1807" width="10.5546875" style="3" customWidth="1"/>
    <col min="1808" max="1808" width="3.88671875" style="3" customWidth="1"/>
    <col min="1809" max="2048" width="9.109375" style="3"/>
    <col min="2049" max="2049" width="4" style="3" customWidth="1"/>
    <col min="2050" max="2050" width="41.88671875" style="3" customWidth="1"/>
    <col min="2051" max="2051" width="10.33203125" style="3" customWidth="1"/>
    <col min="2052" max="2053" width="8.88671875" style="3" customWidth="1"/>
    <col min="2054" max="2054" width="9.33203125" style="3" customWidth="1"/>
    <col min="2055" max="2055" width="9.6640625" style="3" customWidth="1"/>
    <col min="2056" max="2056" width="9.44140625" style="3" customWidth="1"/>
    <col min="2057" max="2058" width="9.88671875" style="3" customWidth="1"/>
    <col min="2059" max="2059" width="9.5546875" style="3" customWidth="1"/>
    <col min="2060" max="2060" width="10.44140625" style="3" customWidth="1"/>
    <col min="2061" max="2061" width="10.5546875" style="3" customWidth="1"/>
    <col min="2062" max="2062" width="10.33203125" style="3" customWidth="1"/>
    <col min="2063" max="2063" width="10.5546875" style="3" customWidth="1"/>
    <col min="2064" max="2064" width="3.88671875" style="3" customWidth="1"/>
    <col min="2065" max="2304" width="9.109375" style="3"/>
    <col min="2305" max="2305" width="4" style="3" customWidth="1"/>
    <col min="2306" max="2306" width="41.88671875" style="3" customWidth="1"/>
    <col min="2307" max="2307" width="10.33203125" style="3" customWidth="1"/>
    <col min="2308" max="2309" width="8.88671875" style="3" customWidth="1"/>
    <col min="2310" max="2310" width="9.33203125" style="3" customWidth="1"/>
    <col min="2311" max="2311" width="9.6640625" style="3" customWidth="1"/>
    <col min="2312" max="2312" width="9.44140625" style="3" customWidth="1"/>
    <col min="2313" max="2314" width="9.88671875" style="3" customWidth="1"/>
    <col min="2315" max="2315" width="9.5546875" style="3" customWidth="1"/>
    <col min="2316" max="2316" width="10.44140625" style="3" customWidth="1"/>
    <col min="2317" max="2317" width="10.5546875" style="3" customWidth="1"/>
    <col min="2318" max="2318" width="10.33203125" style="3" customWidth="1"/>
    <col min="2319" max="2319" width="10.5546875" style="3" customWidth="1"/>
    <col min="2320" max="2320" width="3.88671875" style="3" customWidth="1"/>
    <col min="2321" max="2560" width="9.109375" style="3"/>
    <col min="2561" max="2561" width="4" style="3" customWidth="1"/>
    <col min="2562" max="2562" width="41.88671875" style="3" customWidth="1"/>
    <col min="2563" max="2563" width="10.33203125" style="3" customWidth="1"/>
    <col min="2564" max="2565" width="8.88671875" style="3" customWidth="1"/>
    <col min="2566" max="2566" width="9.33203125" style="3" customWidth="1"/>
    <col min="2567" max="2567" width="9.6640625" style="3" customWidth="1"/>
    <col min="2568" max="2568" width="9.44140625" style="3" customWidth="1"/>
    <col min="2569" max="2570" width="9.88671875" style="3" customWidth="1"/>
    <col min="2571" max="2571" width="9.5546875" style="3" customWidth="1"/>
    <col min="2572" max="2572" width="10.44140625" style="3" customWidth="1"/>
    <col min="2573" max="2573" width="10.5546875" style="3" customWidth="1"/>
    <col min="2574" max="2574" width="10.33203125" style="3" customWidth="1"/>
    <col min="2575" max="2575" width="10.5546875" style="3" customWidth="1"/>
    <col min="2576" max="2576" width="3.88671875" style="3" customWidth="1"/>
    <col min="2577" max="2816" width="9.109375" style="3"/>
    <col min="2817" max="2817" width="4" style="3" customWidth="1"/>
    <col min="2818" max="2818" width="41.88671875" style="3" customWidth="1"/>
    <col min="2819" max="2819" width="10.33203125" style="3" customWidth="1"/>
    <col min="2820" max="2821" width="8.88671875" style="3" customWidth="1"/>
    <col min="2822" max="2822" width="9.33203125" style="3" customWidth="1"/>
    <col min="2823" max="2823" width="9.6640625" style="3" customWidth="1"/>
    <col min="2824" max="2824" width="9.44140625" style="3" customWidth="1"/>
    <col min="2825" max="2826" width="9.88671875" style="3" customWidth="1"/>
    <col min="2827" max="2827" width="9.5546875" style="3" customWidth="1"/>
    <col min="2828" max="2828" width="10.44140625" style="3" customWidth="1"/>
    <col min="2829" max="2829" width="10.5546875" style="3" customWidth="1"/>
    <col min="2830" max="2830" width="10.33203125" style="3" customWidth="1"/>
    <col min="2831" max="2831" width="10.5546875" style="3" customWidth="1"/>
    <col min="2832" max="2832" width="3.88671875" style="3" customWidth="1"/>
    <col min="2833" max="3072" width="9.109375" style="3"/>
    <col min="3073" max="3073" width="4" style="3" customWidth="1"/>
    <col min="3074" max="3074" width="41.88671875" style="3" customWidth="1"/>
    <col min="3075" max="3075" width="10.33203125" style="3" customWidth="1"/>
    <col min="3076" max="3077" width="8.88671875" style="3" customWidth="1"/>
    <col min="3078" max="3078" width="9.33203125" style="3" customWidth="1"/>
    <col min="3079" max="3079" width="9.6640625" style="3" customWidth="1"/>
    <col min="3080" max="3080" width="9.44140625" style="3" customWidth="1"/>
    <col min="3081" max="3082" width="9.88671875" style="3" customWidth="1"/>
    <col min="3083" max="3083" width="9.5546875" style="3" customWidth="1"/>
    <col min="3084" max="3084" width="10.44140625" style="3" customWidth="1"/>
    <col min="3085" max="3085" width="10.5546875" style="3" customWidth="1"/>
    <col min="3086" max="3086" width="10.33203125" style="3" customWidth="1"/>
    <col min="3087" max="3087" width="10.5546875" style="3" customWidth="1"/>
    <col min="3088" max="3088" width="3.88671875" style="3" customWidth="1"/>
    <col min="3089" max="3328" width="9.109375" style="3"/>
    <col min="3329" max="3329" width="4" style="3" customWidth="1"/>
    <col min="3330" max="3330" width="41.88671875" style="3" customWidth="1"/>
    <col min="3331" max="3331" width="10.33203125" style="3" customWidth="1"/>
    <col min="3332" max="3333" width="8.88671875" style="3" customWidth="1"/>
    <col min="3334" max="3334" width="9.33203125" style="3" customWidth="1"/>
    <col min="3335" max="3335" width="9.6640625" style="3" customWidth="1"/>
    <col min="3336" max="3336" width="9.44140625" style="3" customWidth="1"/>
    <col min="3337" max="3338" width="9.88671875" style="3" customWidth="1"/>
    <col min="3339" max="3339" width="9.5546875" style="3" customWidth="1"/>
    <col min="3340" max="3340" width="10.44140625" style="3" customWidth="1"/>
    <col min="3341" max="3341" width="10.5546875" style="3" customWidth="1"/>
    <col min="3342" max="3342" width="10.33203125" style="3" customWidth="1"/>
    <col min="3343" max="3343" width="10.5546875" style="3" customWidth="1"/>
    <col min="3344" max="3344" width="3.88671875" style="3" customWidth="1"/>
    <col min="3345" max="3584" width="9.109375" style="3"/>
    <col min="3585" max="3585" width="4" style="3" customWidth="1"/>
    <col min="3586" max="3586" width="41.88671875" style="3" customWidth="1"/>
    <col min="3587" max="3587" width="10.33203125" style="3" customWidth="1"/>
    <col min="3588" max="3589" width="8.88671875" style="3" customWidth="1"/>
    <col min="3590" max="3590" width="9.33203125" style="3" customWidth="1"/>
    <col min="3591" max="3591" width="9.6640625" style="3" customWidth="1"/>
    <col min="3592" max="3592" width="9.44140625" style="3" customWidth="1"/>
    <col min="3593" max="3594" width="9.88671875" style="3" customWidth="1"/>
    <col min="3595" max="3595" width="9.5546875" style="3" customWidth="1"/>
    <col min="3596" max="3596" width="10.44140625" style="3" customWidth="1"/>
    <col min="3597" max="3597" width="10.5546875" style="3" customWidth="1"/>
    <col min="3598" max="3598" width="10.33203125" style="3" customWidth="1"/>
    <col min="3599" max="3599" width="10.5546875" style="3" customWidth="1"/>
    <col min="3600" max="3600" width="3.88671875" style="3" customWidth="1"/>
    <col min="3601" max="3840" width="9.109375" style="3"/>
    <col min="3841" max="3841" width="4" style="3" customWidth="1"/>
    <col min="3842" max="3842" width="41.88671875" style="3" customWidth="1"/>
    <col min="3843" max="3843" width="10.33203125" style="3" customWidth="1"/>
    <col min="3844" max="3845" width="8.88671875" style="3" customWidth="1"/>
    <col min="3846" max="3846" width="9.33203125" style="3" customWidth="1"/>
    <col min="3847" max="3847" width="9.6640625" style="3" customWidth="1"/>
    <col min="3848" max="3848" width="9.44140625" style="3" customWidth="1"/>
    <col min="3849" max="3850" width="9.88671875" style="3" customWidth="1"/>
    <col min="3851" max="3851" width="9.5546875" style="3" customWidth="1"/>
    <col min="3852" max="3852" width="10.44140625" style="3" customWidth="1"/>
    <col min="3853" max="3853" width="10.5546875" style="3" customWidth="1"/>
    <col min="3854" max="3854" width="10.33203125" style="3" customWidth="1"/>
    <col min="3855" max="3855" width="10.5546875" style="3" customWidth="1"/>
    <col min="3856" max="3856" width="3.88671875" style="3" customWidth="1"/>
    <col min="3857" max="4096" width="9.109375" style="3"/>
    <col min="4097" max="4097" width="4" style="3" customWidth="1"/>
    <col min="4098" max="4098" width="41.88671875" style="3" customWidth="1"/>
    <col min="4099" max="4099" width="10.33203125" style="3" customWidth="1"/>
    <col min="4100" max="4101" width="8.88671875" style="3" customWidth="1"/>
    <col min="4102" max="4102" width="9.33203125" style="3" customWidth="1"/>
    <col min="4103" max="4103" width="9.6640625" style="3" customWidth="1"/>
    <col min="4104" max="4104" width="9.44140625" style="3" customWidth="1"/>
    <col min="4105" max="4106" width="9.88671875" style="3" customWidth="1"/>
    <col min="4107" max="4107" width="9.5546875" style="3" customWidth="1"/>
    <col min="4108" max="4108" width="10.44140625" style="3" customWidth="1"/>
    <col min="4109" max="4109" width="10.5546875" style="3" customWidth="1"/>
    <col min="4110" max="4110" width="10.33203125" style="3" customWidth="1"/>
    <col min="4111" max="4111" width="10.5546875" style="3" customWidth="1"/>
    <col min="4112" max="4112" width="3.88671875" style="3" customWidth="1"/>
    <col min="4113" max="4352" width="9.109375" style="3"/>
    <col min="4353" max="4353" width="4" style="3" customWidth="1"/>
    <col min="4354" max="4354" width="41.88671875" style="3" customWidth="1"/>
    <col min="4355" max="4355" width="10.33203125" style="3" customWidth="1"/>
    <col min="4356" max="4357" width="8.88671875" style="3" customWidth="1"/>
    <col min="4358" max="4358" width="9.33203125" style="3" customWidth="1"/>
    <col min="4359" max="4359" width="9.6640625" style="3" customWidth="1"/>
    <col min="4360" max="4360" width="9.44140625" style="3" customWidth="1"/>
    <col min="4361" max="4362" width="9.88671875" style="3" customWidth="1"/>
    <col min="4363" max="4363" width="9.5546875" style="3" customWidth="1"/>
    <col min="4364" max="4364" width="10.44140625" style="3" customWidth="1"/>
    <col min="4365" max="4365" width="10.5546875" style="3" customWidth="1"/>
    <col min="4366" max="4366" width="10.33203125" style="3" customWidth="1"/>
    <col min="4367" max="4367" width="10.5546875" style="3" customWidth="1"/>
    <col min="4368" max="4368" width="3.88671875" style="3" customWidth="1"/>
    <col min="4369" max="4608" width="9.109375" style="3"/>
    <col min="4609" max="4609" width="4" style="3" customWidth="1"/>
    <col min="4610" max="4610" width="41.88671875" style="3" customWidth="1"/>
    <col min="4611" max="4611" width="10.33203125" style="3" customWidth="1"/>
    <col min="4612" max="4613" width="8.88671875" style="3" customWidth="1"/>
    <col min="4614" max="4614" width="9.33203125" style="3" customWidth="1"/>
    <col min="4615" max="4615" width="9.6640625" style="3" customWidth="1"/>
    <col min="4616" max="4616" width="9.44140625" style="3" customWidth="1"/>
    <col min="4617" max="4618" width="9.88671875" style="3" customWidth="1"/>
    <col min="4619" max="4619" width="9.5546875" style="3" customWidth="1"/>
    <col min="4620" max="4620" width="10.44140625" style="3" customWidth="1"/>
    <col min="4621" max="4621" width="10.5546875" style="3" customWidth="1"/>
    <col min="4622" max="4622" width="10.33203125" style="3" customWidth="1"/>
    <col min="4623" max="4623" width="10.5546875" style="3" customWidth="1"/>
    <col min="4624" max="4624" width="3.88671875" style="3" customWidth="1"/>
    <col min="4625" max="4864" width="9.109375" style="3"/>
    <col min="4865" max="4865" width="4" style="3" customWidth="1"/>
    <col min="4866" max="4866" width="41.88671875" style="3" customWidth="1"/>
    <col min="4867" max="4867" width="10.33203125" style="3" customWidth="1"/>
    <col min="4868" max="4869" width="8.88671875" style="3" customWidth="1"/>
    <col min="4870" max="4870" width="9.33203125" style="3" customWidth="1"/>
    <col min="4871" max="4871" width="9.6640625" style="3" customWidth="1"/>
    <col min="4872" max="4872" width="9.44140625" style="3" customWidth="1"/>
    <col min="4873" max="4874" width="9.88671875" style="3" customWidth="1"/>
    <col min="4875" max="4875" width="9.5546875" style="3" customWidth="1"/>
    <col min="4876" max="4876" width="10.44140625" style="3" customWidth="1"/>
    <col min="4877" max="4877" width="10.5546875" style="3" customWidth="1"/>
    <col min="4878" max="4878" width="10.33203125" style="3" customWidth="1"/>
    <col min="4879" max="4879" width="10.5546875" style="3" customWidth="1"/>
    <col min="4880" max="4880" width="3.88671875" style="3" customWidth="1"/>
    <col min="4881" max="5120" width="9.109375" style="3"/>
    <col min="5121" max="5121" width="4" style="3" customWidth="1"/>
    <col min="5122" max="5122" width="41.88671875" style="3" customWidth="1"/>
    <col min="5123" max="5123" width="10.33203125" style="3" customWidth="1"/>
    <col min="5124" max="5125" width="8.88671875" style="3" customWidth="1"/>
    <col min="5126" max="5126" width="9.33203125" style="3" customWidth="1"/>
    <col min="5127" max="5127" width="9.6640625" style="3" customWidth="1"/>
    <col min="5128" max="5128" width="9.44140625" style="3" customWidth="1"/>
    <col min="5129" max="5130" width="9.88671875" style="3" customWidth="1"/>
    <col min="5131" max="5131" width="9.5546875" style="3" customWidth="1"/>
    <col min="5132" max="5132" width="10.44140625" style="3" customWidth="1"/>
    <col min="5133" max="5133" width="10.5546875" style="3" customWidth="1"/>
    <col min="5134" max="5134" width="10.33203125" style="3" customWidth="1"/>
    <col min="5135" max="5135" width="10.5546875" style="3" customWidth="1"/>
    <col min="5136" max="5136" width="3.88671875" style="3" customWidth="1"/>
    <col min="5137" max="5376" width="9.109375" style="3"/>
    <col min="5377" max="5377" width="4" style="3" customWidth="1"/>
    <col min="5378" max="5378" width="41.88671875" style="3" customWidth="1"/>
    <col min="5379" max="5379" width="10.33203125" style="3" customWidth="1"/>
    <col min="5380" max="5381" width="8.88671875" style="3" customWidth="1"/>
    <col min="5382" max="5382" width="9.33203125" style="3" customWidth="1"/>
    <col min="5383" max="5383" width="9.6640625" style="3" customWidth="1"/>
    <col min="5384" max="5384" width="9.44140625" style="3" customWidth="1"/>
    <col min="5385" max="5386" width="9.88671875" style="3" customWidth="1"/>
    <col min="5387" max="5387" width="9.5546875" style="3" customWidth="1"/>
    <col min="5388" max="5388" width="10.44140625" style="3" customWidth="1"/>
    <col min="5389" max="5389" width="10.5546875" style="3" customWidth="1"/>
    <col min="5390" max="5390" width="10.33203125" style="3" customWidth="1"/>
    <col min="5391" max="5391" width="10.5546875" style="3" customWidth="1"/>
    <col min="5392" max="5392" width="3.88671875" style="3" customWidth="1"/>
    <col min="5393" max="5632" width="9.109375" style="3"/>
    <col min="5633" max="5633" width="4" style="3" customWidth="1"/>
    <col min="5634" max="5634" width="41.88671875" style="3" customWidth="1"/>
    <col min="5635" max="5635" width="10.33203125" style="3" customWidth="1"/>
    <col min="5636" max="5637" width="8.88671875" style="3" customWidth="1"/>
    <col min="5638" max="5638" width="9.33203125" style="3" customWidth="1"/>
    <col min="5639" max="5639" width="9.6640625" style="3" customWidth="1"/>
    <col min="5640" max="5640" width="9.44140625" style="3" customWidth="1"/>
    <col min="5641" max="5642" width="9.88671875" style="3" customWidth="1"/>
    <col min="5643" max="5643" width="9.5546875" style="3" customWidth="1"/>
    <col min="5644" max="5644" width="10.44140625" style="3" customWidth="1"/>
    <col min="5645" max="5645" width="10.5546875" style="3" customWidth="1"/>
    <col min="5646" max="5646" width="10.33203125" style="3" customWidth="1"/>
    <col min="5647" max="5647" width="10.5546875" style="3" customWidth="1"/>
    <col min="5648" max="5648" width="3.88671875" style="3" customWidth="1"/>
    <col min="5649" max="5888" width="9.109375" style="3"/>
    <col min="5889" max="5889" width="4" style="3" customWidth="1"/>
    <col min="5890" max="5890" width="41.88671875" style="3" customWidth="1"/>
    <col min="5891" max="5891" width="10.33203125" style="3" customWidth="1"/>
    <col min="5892" max="5893" width="8.88671875" style="3" customWidth="1"/>
    <col min="5894" max="5894" width="9.33203125" style="3" customWidth="1"/>
    <col min="5895" max="5895" width="9.6640625" style="3" customWidth="1"/>
    <col min="5896" max="5896" width="9.44140625" style="3" customWidth="1"/>
    <col min="5897" max="5898" width="9.88671875" style="3" customWidth="1"/>
    <col min="5899" max="5899" width="9.5546875" style="3" customWidth="1"/>
    <col min="5900" max="5900" width="10.44140625" style="3" customWidth="1"/>
    <col min="5901" max="5901" width="10.5546875" style="3" customWidth="1"/>
    <col min="5902" max="5902" width="10.33203125" style="3" customWidth="1"/>
    <col min="5903" max="5903" width="10.5546875" style="3" customWidth="1"/>
    <col min="5904" max="5904" width="3.88671875" style="3" customWidth="1"/>
    <col min="5905" max="6144" width="9.109375" style="3"/>
    <col min="6145" max="6145" width="4" style="3" customWidth="1"/>
    <col min="6146" max="6146" width="41.88671875" style="3" customWidth="1"/>
    <col min="6147" max="6147" width="10.33203125" style="3" customWidth="1"/>
    <col min="6148" max="6149" width="8.88671875" style="3" customWidth="1"/>
    <col min="6150" max="6150" width="9.33203125" style="3" customWidth="1"/>
    <col min="6151" max="6151" width="9.6640625" style="3" customWidth="1"/>
    <col min="6152" max="6152" width="9.44140625" style="3" customWidth="1"/>
    <col min="6153" max="6154" width="9.88671875" style="3" customWidth="1"/>
    <col min="6155" max="6155" width="9.5546875" style="3" customWidth="1"/>
    <col min="6156" max="6156" width="10.44140625" style="3" customWidth="1"/>
    <col min="6157" max="6157" width="10.5546875" style="3" customWidth="1"/>
    <col min="6158" max="6158" width="10.33203125" style="3" customWidth="1"/>
    <col min="6159" max="6159" width="10.5546875" style="3" customWidth="1"/>
    <col min="6160" max="6160" width="3.88671875" style="3" customWidth="1"/>
    <col min="6161" max="6400" width="9.109375" style="3"/>
    <col min="6401" max="6401" width="4" style="3" customWidth="1"/>
    <col min="6402" max="6402" width="41.88671875" style="3" customWidth="1"/>
    <col min="6403" max="6403" width="10.33203125" style="3" customWidth="1"/>
    <col min="6404" max="6405" width="8.88671875" style="3" customWidth="1"/>
    <col min="6406" max="6406" width="9.33203125" style="3" customWidth="1"/>
    <col min="6407" max="6407" width="9.6640625" style="3" customWidth="1"/>
    <col min="6408" max="6408" width="9.44140625" style="3" customWidth="1"/>
    <col min="6409" max="6410" width="9.88671875" style="3" customWidth="1"/>
    <col min="6411" max="6411" width="9.5546875" style="3" customWidth="1"/>
    <col min="6412" max="6412" width="10.44140625" style="3" customWidth="1"/>
    <col min="6413" max="6413" width="10.5546875" style="3" customWidth="1"/>
    <col min="6414" max="6414" width="10.33203125" style="3" customWidth="1"/>
    <col min="6415" max="6415" width="10.5546875" style="3" customWidth="1"/>
    <col min="6416" max="6416" width="3.88671875" style="3" customWidth="1"/>
    <col min="6417" max="6656" width="9.109375" style="3"/>
    <col min="6657" max="6657" width="4" style="3" customWidth="1"/>
    <col min="6658" max="6658" width="41.88671875" style="3" customWidth="1"/>
    <col min="6659" max="6659" width="10.33203125" style="3" customWidth="1"/>
    <col min="6660" max="6661" width="8.88671875" style="3" customWidth="1"/>
    <col min="6662" max="6662" width="9.33203125" style="3" customWidth="1"/>
    <col min="6663" max="6663" width="9.6640625" style="3" customWidth="1"/>
    <col min="6664" max="6664" width="9.44140625" style="3" customWidth="1"/>
    <col min="6665" max="6666" width="9.88671875" style="3" customWidth="1"/>
    <col min="6667" max="6667" width="9.5546875" style="3" customWidth="1"/>
    <col min="6668" max="6668" width="10.44140625" style="3" customWidth="1"/>
    <col min="6669" max="6669" width="10.5546875" style="3" customWidth="1"/>
    <col min="6670" max="6670" width="10.33203125" style="3" customWidth="1"/>
    <col min="6671" max="6671" width="10.5546875" style="3" customWidth="1"/>
    <col min="6672" max="6672" width="3.88671875" style="3" customWidth="1"/>
    <col min="6673" max="6912" width="9.109375" style="3"/>
    <col min="6913" max="6913" width="4" style="3" customWidth="1"/>
    <col min="6914" max="6914" width="41.88671875" style="3" customWidth="1"/>
    <col min="6915" max="6915" width="10.33203125" style="3" customWidth="1"/>
    <col min="6916" max="6917" width="8.88671875" style="3" customWidth="1"/>
    <col min="6918" max="6918" width="9.33203125" style="3" customWidth="1"/>
    <col min="6919" max="6919" width="9.6640625" style="3" customWidth="1"/>
    <col min="6920" max="6920" width="9.44140625" style="3" customWidth="1"/>
    <col min="6921" max="6922" width="9.88671875" style="3" customWidth="1"/>
    <col min="6923" max="6923" width="9.5546875" style="3" customWidth="1"/>
    <col min="6924" max="6924" width="10.44140625" style="3" customWidth="1"/>
    <col min="6925" max="6925" width="10.5546875" style="3" customWidth="1"/>
    <col min="6926" max="6926" width="10.33203125" style="3" customWidth="1"/>
    <col min="6927" max="6927" width="10.5546875" style="3" customWidth="1"/>
    <col min="6928" max="6928" width="3.88671875" style="3" customWidth="1"/>
    <col min="6929" max="7168" width="9.109375" style="3"/>
    <col min="7169" max="7169" width="4" style="3" customWidth="1"/>
    <col min="7170" max="7170" width="41.88671875" style="3" customWidth="1"/>
    <col min="7171" max="7171" width="10.33203125" style="3" customWidth="1"/>
    <col min="7172" max="7173" width="8.88671875" style="3" customWidth="1"/>
    <col min="7174" max="7174" width="9.33203125" style="3" customWidth="1"/>
    <col min="7175" max="7175" width="9.6640625" style="3" customWidth="1"/>
    <col min="7176" max="7176" width="9.44140625" style="3" customWidth="1"/>
    <col min="7177" max="7178" width="9.88671875" style="3" customWidth="1"/>
    <col min="7179" max="7179" width="9.5546875" style="3" customWidth="1"/>
    <col min="7180" max="7180" width="10.44140625" style="3" customWidth="1"/>
    <col min="7181" max="7181" width="10.5546875" style="3" customWidth="1"/>
    <col min="7182" max="7182" width="10.33203125" style="3" customWidth="1"/>
    <col min="7183" max="7183" width="10.5546875" style="3" customWidth="1"/>
    <col min="7184" max="7184" width="3.88671875" style="3" customWidth="1"/>
    <col min="7185" max="7424" width="9.109375" style="3"/>
    <col min="7425" max="7425" width="4" style="3" customWidth="1"/>
    <col min="7426" max="7426" width="41.88671875" style="3" customWidth="1"/>
    <col min="7427" max="7427" width="10.33203125" style="3" customWidth="1"/>
    <col min="7428" max="7429" width="8.88671875" style="3" customWidth="1"/>
    <col min="7430" max="7430" width="9.33203125" style="3" customWidth="1"/>
    <col min="7431" max="7431" width="9.6640625" style="3" customWidth="1"/>
    <col min="7432" max="7432" width="9.44140625" style="3" customWidth="1"/>
    <col min="7433" max="7434" width="9.88671875" style="3" customWidth="1"/>
    <col min="7435" max="7435" width="9.5546875" style="3" customWidth="1"/>
    <col min="7436" max="7436" width="10.44140625" style="3" customWidth="1"/>
    <col min="7437" max="7437" width="10.5546875" style="3" customWidth="1"/>
    <col min="7438" max="7438" width="10.33203125" style="3" customWidth="1"/>
    <col min="7439" max="7439" width="10.5546875" style="3" customWidth="1"/>
    <col min="7440" max="7440" width="3.88671875" style="3" customWidth="1"/>
    <col min="7441" max="7680" width="9.109375" style="3"/>
    <col min="7681" max="7681" width="4" style="3" customWidth="1"/>
    <col min="7682" max="7682" width="41.88671875" style="3" customWidth="1"/>
    <col min="7683" max="7683" width="10.33203125" style="3" customWidth="1"/>
    <col min="7684" max="7685" width="8.88671875" style="3" customWidth="1"/>
    <col min="7686" max="7686" width="9.33203125" style="3" customWidth="1"/>
    <col min="7687" max="7687" width="9.6640625" style="3" customWidth="1"/>
    <col min="7688" max="7688" width="9.44140625" style="3" customWidth="1"/>
    <col min="7689" max="7690" width="9.88671875" style="3" customWidth="1"/>
    <col min="7691" max="7691" width="9.5546875" style="3" customWidth="1"/>
    <col min="7692" max="7692" width="10.44140625" style="3" customWidth="1"/>
    <col min="7693" max="7693" width="10.5546875" style="3" customWidth="1"/>
    <col min="7694" max="7694" width="10.33203125" style="3" customWidth="1"/>
    <col min="7695" max="7695" width="10.5546875" style="3" customWidth="1"/>
    <col min="7696" max="7696" width="3.88671875" style="3" customWidth="1"/>
    <col min="7697" max="7936" width="9.109375" style="3"/>
    <col min="7937" max="7937" width="4" style="3" customWidth="1"/>
    <col min="7938" max="7938" width="41.88671875" style="3" customWidth="1"/>
    <col min="7939" max="7939" width="10.33203125" style="3" customWidth="1"/>
    <col min="7940" max="7941" width="8.88671875" style="3" customWidth="1"/>
    <col min="7942" max="7942" width="9.33203125" style="3" customWidth="1"/>
    <col min="7943" max="7943" width="9.6640625" style="3" customWidth="1"/>
    <col min="7944" max="7944" width="9.44140625" style="3" customWidth="1"/>
    <col min="7945" max="7946" width="9.88671875" style="3" customWidth="1"/>
    <col min="7947" max="7947" width="9.5546875" style="3" customWidth="1"/>
    <col min="7948" max="7948" width="10.44140625" style="3" customWidth="1"/>
    <col min="7949" max="7949" width="10.5546875" style="3" customWidth="1"/>
    <col min="7950" max="7950" width="10.33203125" style="3" customWidth="1"/>
    <col min="7951" max="7951" width="10.5546875" style="3" customWidth="1"/>
    <col min="7952" max="7952" width="3.88671875" style="3" customWidth="1"/>
    <col min="7953" max="8192" width="9.109375" style="3"/>
    <col min="8193" max="8193" width="4" style="3" customWidth="1"/>
    <col min="8194" max="8194" width="41.88671875" style="3" customWidth="1"/>
    <col min="8195" max="8195" width="10.33203125" style="3" customWidth="1"/>
    <col min="8196" max="8197" width="8.88671875" style="3" customWidth="1"/>
    <col min="8198" max="8198" width="9.33203125" style="3" customWidth="1"/>
    <col min="8199" max="8199" width="9.6640625" style="3" customWidth="1"/>
    <col min="8200" max="8200" width="9.44140625" style="3" customWidth="1"/>
    <col min="8201" max="8202" width="9.88671875" style="3" customWidth="1"/>
    <col min="8203" max="8203" width="9.5546875" style="3" customWidth="1"/>
    <col min="8204" max="8204" width="10.44140625" style="3" customWidth="1"/>
    <col min="8205" max="8205" width="10.5546875" style="3" customWidth="1"/>
    <col min="8206" max="8206" width="10.33203125" style="3" customWidth="1"/>
    <col min="8207" max="8207" width="10.5546875" style="3" customWidth="1"/>
    <col min="8208" max="8208" width="3.88671875" style="3" customWidth="1"/>
    <col min="8209" max="8448" width="9.109375" style="3"/>
    <col min="8449" max="8449" width="4" style="3" customWidth="1"/>
    <col min="8450" max="8450" width="41.88671875" style="3" customWidth="1"/>
    <col min="8451" max="8451" width="10.33203125" style="3" customWidth="1"/>
    <col min="8452" max="8453" width="8.88671875" style="3" customWidth="1"/>
    <col min="8454" max="8454" width="9.33203125" style="3" customWidth="1"/>
    <col min="8455" max="8455" width="9.6640625" style="3" customWidth="1"/>
    <col min="8456" max="8456" width="9.44140625" style="3" customWidth="1"/>
    <col min="8457" max="8458" width="9.88671875" style="3" customWidth="1"/>
    <col min="8459" max="8459" width="9.5546875" style="3" customWidth="1"/>
    <col min="8460" max="8460" width="10.44140625" style="3" customWidth="1"/>
    <col min="8461" max="8461" width="10.5546875" style="3" customWidth="1"/>
    <col min="8462" max="8462" width="10.33203125" style="3" customWidth="1"/>
    <col min="8463" max="8463" width="10.5546875" style="3" customWidth="1"/>
    <col min="8464" max="8464" width="3.88671875" style="3" customWidth="1"/>
    <col min="8465" max="8704" width="9.109375" style="3"/>
    <col min="8705" max="8705" width="4" style="3" customWidth="1"/>
    <col min="8706" max="8706" width="41.88671875" style="3" customWidth="1"/>
    <col min="8707" max="8707" width="10.33203125" style="3" customWidth="1"/>
    <col min="8708" max="8709" width="8.88671875" style="3" customWidth="1"/>
    <col min="8710" max="8710" width="9.33203125" style="3" customWidth="1"/>
    <col min="8711" max="8711" width="9.6640625" style="3" customWidth="1"/>
    <col min="8712" max="8712" width="9.44140625" style="3" customWidth="1"/>
    <col min="8713" max="8714" width="9.88671875" style="3" customWidth="1"/>
    <col min="8715" max="8715" width="9.5546875" style="3" customWidth="1"/>
    <col min="8716" max="8716" width="10.44140625" style="3" customWidth="1"/>
    <col min="8717" max="8717" width="10.5546875" style="3" customWidth="1"/>
    <col min="8718" max="8718" width="10.33203125" style="3" customWidth="1"/>
    <col min="8719" max="8719" width="10.5546875" style="3" customWidth="1"/>
    <col min="8720" max="8720" width="3.88671875" style="3" customWidth="1"/>
    <col min="8721" max="8960" width="9.109375" style="3"/>
    <col min="8961" max="8961" width="4" style="3" customWidth="1"/>
    <col min="8962" max="8962" width="41.88671875" style="3" customWidth="1"/>
    <col min="8963" max="8963" width="10.33203125" style="3" customWidth="1"/>
    <col min="8964" max="8965" width="8.88671875" style="3" customWidth="1"/>
    <col min="8966" max="8966" width="9.33203125" style="3" customWidth="1"/>
    <col min="8967" max="8967" width="9.6640625" style="3" customWidth="1"/>
    <col min="8968" max="8968" width="9.44140625" style="3" customWidth="1"/>
    <col min="8969" max="8970" width="9.88671875" style="3" customWidth="1"/>
    <col min="8971" max="8971" width="9.5546875" style="3" customWidth="1"/>
    <col min="8972" max="8972" width="10.44140625" style="3" customWidth="1"/>
    <col min="8973" max="8973" width="10.5546875" style="3" customWidth="1"/>
    <col min="8974" max="8974" width="10.33203125" style="3" customWidth="1"/>
    <col min="8975" max="8975" width="10.5546875" style="3" customWidth="1"/>
    <col min="8976" max="8976" width="3.88671875" style="3" customWidth="1"/>
    <col min="8977" max="9216" width="9.109375" style="3"/>
    <col min="9217" max="9217" width="4" style="3" customWidth="1"/>
    <col min="9218" max="9218" width="41.88671875" style="3" customWidth="1"/>
    <col min="9219" max="9219" width="10.33203125" style="3" customWidth="1"/>
    <col min="9220" max="9221" width="8.88671875" style="3" customWidth="1"/>
    <col min="9222" max="9222" width="9.33203125" style="3" customWidth="1"/>
    <col min="9223" max="9223" width="9.6640625" style="3" customWidth="1"/>
    <col min="9224" max="9224" width="9.44140625" style="3" customWidth="1"/>
    <col min="9225" max="9226" width="9.88671875" style="3" customWidth="1"/>
    <col min="9227" max="9227" width="9.5546875" style="3" customWidth="1"/>
    <col min="9228" max="9228" width="10.44140625" style="3" customWidth="1"/>
    <col min="9229" max="9229" width="10.5546875" style="3" customWidth="1"/>
    <col min="9230" max="9230" width="10.33203125" style="3" customWidth="1"/>
    <col min="9231" max="9231" width="10.5546875" style="3" customWidth="1"/>
    <col min="9232" max="9232" width="3.88671875" style="3" customWidth="1"/>
    <col min="9233" max="9472" width="9.109375" style="3"/>
    <col min="9473" max="9473" width="4" style="3" customWidth="1"/>
    <col min="9474" max="9474" width="41.88671875" style="3" customWidth="1"/>
    <col min="9475" max="9475" width="10.33203125" style="3" customWidth="1"/>
    <col min="9476" max="9477" width="8.88671875" style="3" customWidth="1"/>
    <col min="9478" max="9478" width="9.33203125" style="3" customWidth="1"/>
    <col min="9479" max="9479" width="9.6640625" style="3" customWidth="1"/>
    <col min="9480" max="9480" width="9.44140625" style="3" customWidth="1"/>
    <col min="9481" max="9482" width="9.88671875" style="3" customWidth="1"/>
    <col min="9483" max="9483" width="9.5546875" style="3" customWidth="1"/>
    <col min="9484" max="9484" width="10.44140625" style="3" customWidth="1"/>
    <col min="9485" max="9485" width="10.5546875" style="3" customWidth="1"/>
    <col min="9486" max="9486" width="10.33203125" style="3" customWidth="1"/>
    <col min="9487" max="9487" width="10.5546875" style="3" customWidth="1"/>
    <col min="9488" max="9488" width="3.88671875" style="3" customWidth="1"/>
    <col min="9489" max="9728" width="9.109375" style="3"/>
    <col min="9729" max="9729" width="4" style="3" customWidth="1"/>
    <col min="9730" max="9730" width="41.88671875" style="3" customWidth="1"/>
    <col min="9731" max="9731" width="10.33203125" style="3" customWidth="1"/>
    <col min="9732" max="9733" width="8.88671875" style="3" customWidth="1"/>
    <col min="9734" max="9734" width="9.33203125" style="3" customWidth="1"/>
    <col min="9735" max="9735" width="9.6640625" style="3" customWidth="1"/>
    <col min="9736" max="9736" width="9.44140625" style="3" customWidth="1"/>
    <col min="9737" max="9738" width="9.88671875" style="3" customWidth="1"/>
    <col min="9739" max="9739" width="9.5546875" style="3" customWidth="1"/>
    <col min="9740" max="9740" width="10.44140625" style="3" customWidth="1"/>
    <col min="9741" max="9741" width="10.5546875" style="3" customWidth="1"/>
    <col min="9742" max="9742" width="10.33203125" style="3" customWidth="1"/>
    <col min="9743" max="9743" width="10.5546875" style="3" customWidth="1"/>
    <col min="9744" max="9744" width="3.88671875" style="3" customWidth="1"/>
    <col min="9745" max="9984" width="9.109375" style="3"/>
    <col min="9985" max="9985" width="4" style="3" customWidth="1"/>
    <col min="9986" max="9986" width="41.88671875" style="3" customWidth="1"/>
    <col min="9987" max="9987" width="10.33203125" style="3" customWidth="1"/>
    <col min="9988" max="9989" width="8.88671875" style="3" customWidth="1"/>
    <col min="9990" max="9990" width="9.33203125" style="3" customWidth="1"/>
    <col min="9991" max="9991" width="9.6640625" style="3" customWidth="1"/>
    <col min="9992" max="9992" width="9.44140625" style="3" customWidth="1"/>
    <col min="9993" max="9994" width="9.88671875" style="3" customWidth="1"/>
    <col min="9995" max="9995" width="9.5546875" style="3" customWidth="1"/>
    <col min="9996" max="9996" width="10.44140625" style="3" customWidth="1"/>
    <col min="9997" max="9997" width="10.5546875" style="3" customWidth="1"/>
    <col min="9998" max="9998" width="10.33203125" style="3" customWidth="1"/>
    <col min="9999" max="9999" width="10.5546875" style="3" customWidth="1"/>
    <col min="10000" max="10000" width="3.88671875" style="3" customWidth="1"/>
    <col min="10001" max="10240" width="9.109375" style="3"/>
    <col min="10241" max="10241" width="4" style="3" customWidth="1"/>
    <col min="10242" max="10242" width="41.88671875" style="3" customWidth="1"/>
    <col min="10243" max="10243" width="10.33203125" style="3" customWidth="1"/>
    <col min="10244" max="10245" width="8.88671875" style="3" customWidth="1"/>
    <col min="10246" max="10246" width="9.33203125" style="3" customWidth="1"/>
    <col min="10247" max="10247" width="9.6640625" style="3" customWidth="1"/>
    <col min="10248" max="10248" width="9.44140625" style="3" customWidth="1"/>
    <col min="10249" max="10250" width="9.88671875" style="3" customWidth="1"/>
    <col min="10251" max="10251" width="9.5546875" style="3" customWidth="1"/>
    <col min="10252" max="10252" width="10.44140625" style="3" customWidth="1"/>
    <col min="10253" max="10253" width="10.5546875" style="3" customWidth="1"/>
    <col min="10254" max="10254" width="10.33203125" style="3" customWidth="1"/>
    <col min="10255" max="10255" width="10.5546875" style="3" customWidth="1"/>
    <col min="10256" max="10256" width="3.88671875" style="3" customWidth="1"/>
    <col min="10257" max="10496" width="9.109375" style="3"/>
    <col min="10497" max="10497" width="4" style="3" customWidth="1"/>
    <col min="10498" max="10498" width="41.88671875" style="3" customWidth="1"/>
    <col min="10499" max="10499" width="10.33203125" style="3" customWidth="1"/>
    <col min="10500" max="10501" width="8.88671875" style="3" customWidth="1"/>
    <col min="10502" max="10502" width="9.33203125" style="3" customWidth="1"/>
    <col min="10503" max="10503" width="9.6640625" style="3" customWidth="1"/>
    <col min="10504" max="10504" width="9.44140625" style="3" customWidth="1"/>
    <col min="10505" max="10506" width="9.88671875" style="3" customWidth="1"/>
    <col min="10507" max="10507" width="9.5546875" style="3" customWidth="1"/>
    <col min="10508" max="10508" width="10.44140625" style="3" customWidth="1"/>
    <col min="10509" max="10509" width="10.5546875" style="3" customWidth="1"/>
    <col min="10510" max="10510" width="10.33203125" style="3" customWidth="1"/>
    <col min="10511" max="10511" width="10.5546875" style="3" customWidth="1"/>
    <col min="10512" max="10512" width="3.88671875" style="3" customWidth="1"/>
    <col min="10513" max="10752" width="9.109375" style="3"/>
    <col min="10753" max="10753" width="4" style="3" customWidth="1"/>
    <col min="10754" max="10754" width="41.88671875" style="3" customWidth="1"/>
    <col min="10755" max="10755" width="10.33203125" style="3" customWidth="1"/>
    <col min="10756" max="10757" width="8.88671875" style="3" customWidth="1"/>
    <col min="10758" max="10758" width="9.33203125" style="3" customWidth="1"/>
    <col min="10759" max="10759" width="9.6640625" style="3" customWidth="1"/>
    <col min="10760" max="10760" width="9.44140625" style="3" customWidth="1"/>
    <col min="10761" max="10762" width="9.88671875" style="3" customWidth="1"/>
    <col min="10763" max="10763" width="9.5546875" style="3" customWidth="1"/>
    <col min="10764" max="10764" width="10.44140625" style="3" customWidth="1"/>
    <col min="10765" max="10765" width="10.5546875" style="3" customWidth="1"/>
    <col min="10766" max="10766" width="10.33203125" style="3" customWidth="1"/>
    <col min="10767" max="10767" width="10.5546875" style="3" customWidth="1"/>
    <col min="10768" max="10768" width="3.88671875" style="3" customWidth="1"/>
    <col min="10769" max="11008" width="9.109375" style="3"/>
    <col min="11009" max="11009" width="4" style="3" customWidth="1"/>
    <col min="11010" max="11010" width="41.88671875" style="3" customWidth="1"/>
    <col min="11011" max="11011" width="10.33203125" style="3" customWidth="1"/>
    <col min="11012" max="11013" width="8.88671875" style="3" customWidth="1"/>
    <col min="11014" max="11014" width="9.33203125" style="3" customWidth="1"/>
    <col min="11015" max="11015" width="9.6640625" style="3" customWidth="1"/>
    <col min="11016" max="11016" width="9.44140625" style="3" customWidth="1"/>
    <col min="11017" max="11018" width="9.88671875" style="3" customWidth="1"/>
    <col min="11019" max="11019" width="9.5546875" style="3" customWidth="1"/>
    <col min="11020" max="11020" width="10.44140625" style="3" customWidth="1"/>
    <col min="11021" max="11021" width="10.5546875" style="3" customWidth="1"/>
    <col min="11022" max="11022" width="10.33203125" style="3" customWidth="1"/>
    <col min="11023" max="11023" width="10.5546875" style="3" customWidth="1"/>
    <col min="11024" max="11024" width="3.88671875" style="3" customWidth="1"/>
    <col min="11025" max="11264" width="9.109375" style="3"/>
    <col min="11265" max="11265" width="4" style="3" customWidth="1"/>
    <col min="11266" max="11266" width="41.88671875" style="3" customWidth="1"/>
    <col min="11267" max="11267" width="10.33203125" style="3" customWidth="1"/>
    <col min="11268" max="11269" width="8.88671875" style="3" customWidth="1"/>
    <col min="11270" max="11270" width="9.33203125" style="3" customWidth="1"/>
    <col min="11271" max="11271" width="9.6640625" style="3" customWidth="1"/>
    <col min="11272" max="11272" width="9.44140625" style="3" customWidth="1"/>
    <col min="11273" max="11274" width="9.88671875" style="3" customWidth="1"/>
    <col min="11275" max="11275" width="9.5546875" style="3" customWidth="1"/>
    <col min="11276" max="11276" width="10.44140625" style="3" customWidth="1"/>
    <col min="11277" max="11277" width="10.5546875" style="3" customWidth="1"/>
    <col min="11278" max="11278" width="10.33203125" style="3" customWidth="1"/>
    <col min="11279" max="11279" width="10.5546875" style="3" customWidth="1"/>
    <col min="11280" max="11280" width="3.88671875" style="3" customWidth="1"/>
    <col min="11281" max="11520" width="9.109375" style="3"/>
    <col min="11521" max="11521" width="4" style="3" customWidth="1"/>
    <col min="11522" max="11522" width="41.88671875" style="3" customWidth="1"/>
    <col min="11523" max="11523" width="10.33203125" style="3" customWidth="1"/>
    <col min="11524" max="11525" width="8.88671875" style="3" customWidth="1"/>
    <col min="11526" max="11526" width="9.33203125" style="3" customWidth="1"/>
    <col min="11527" max="11527" width="9.6640625" style="3" customWidth="1"/>
    <col min="11528" max="11528" width="9.44140625" style="3" customWidth="1"/>
    <col min="11529" max="11530" width="9.88671875" style="3" customWidth="1"/>
    <col min="11531" max="11531" width="9.5546875" style="3" customWidth="1"/>
    <col min="11532" max="11532" width="10.44140625" style="3" customWidth="1"/>
    <col min="11533" max="11533" width="10.5546875" style="3" customWidth="1"/>
    <col min="11534" max="11534" width="10.33203125" style="3" customWidth="1"/>
    <col min="11535" max="11535" width="10.5546875" style="3" customWidth="1"/>
    <col min="11536" max="11536" width="3.88671875" style="3" customWidth="1"/>
    <col min="11537" max="11776" width="9.109375" style="3"/>
    <col min="11777" max="11777" width="4" style="3" customWidth="1"/>
    <col min="11778" max="11778" width="41.88671875" style="3" customWidth="1"/>
    <col min="11779" max="11779" width="10.33203125" style="3" customWidth="1"/>
    <col min="11780" max="11781" width="8.88671875" style="3" customWidth="1"/>
    <col min="11782" max="11782" width="9.33203125" style="3" customWidth="1"/>
    <col min="11783" max="11783" width="9.6640625" style="3" customWidth="1"/>
    <col min="11784" max="11784" width="9.44140625" style="3" customWidth="1"/>
    <col min="11785" max="11786" width="9.88671875" style="3" customWidth="1"/>
    <col min="11787" max="11787" width="9.5546875" style="3" customWidth="1"/>
    <col min="11788" max="11788" width="10.44140625" style="3" customWidth="1"/>
    <col min="11789" max="11789" width="10.5546875" style="3" customWidth="1"/>
    <col min="11790" max="11790" width="10.33203125" style="3" customWidth="1"/>
    <col min="11791" max="11791" width="10.5546875" style="3" customWidth="1"/>
    <col min="11792" max="11792" width="3.88671875" style="3" customWidth="1"/>
    <col min="11793" max="12032" width="9.109375" style="3"/>
    <col min="12033" max="12033" width="4" style="3" customWidth="1"/>
    <col min="12034" max="12034" width="41.88671875" style="3" customWidth="1"/>
    <col min="12035" max="12035" width="10.33203125" style="3" customWidth="1"/>
    <col min="12036" max="12037" width="8.88671875" style="3" customWidth="1"/>
    <col min="12038" max="12038" width="9.33203125" style="3" customWidth="1"/>
    <col min="12039" max="12039" width="9.6640625" style="3" customWidth="1"/>
    <col min="12040" max="12040" width="9.44140625" style="3" customWidth="1"/>
    <col min="12041" max="12042" width="9.88671875" style="3" customWidth="1"/>
    <col min="12043" max="12043" width="9.5546875" style="3" customWidth="1"/>
    <col min="12044" max="12044" width="10.44140625" style="3" customWidth="1"/>
    <col min="12045" max="12045" width="10.5546875" style="3" customWidth="1"/>
    <col min="12046" max="12046" width="10.33203125" style="3" customWidth="1"/>
    <col min="12047" max="12047" width="10.5546875" style="3" customWidth="1"/>
    <col min="12048" max="12048" width="3.88671875" style="3" customWidth="1"/>
    <col min="12049" max="12288" width="9.109375" style="3"/>
    <col min="12289" max="12289" width="4" style="3" customWidth="1"/>
    <col min="12290" max="12290" width="41.88671875" style="3" customWidth="1"/>
    <col min="12291" max="12291" width="10.33203125" style="3" customWidth="1"/>
    <col min="12292" max="12293" width="8.88671875" style="3" customWidth="1"/>
    <col min="12294" max="12294" width="9.33203125" style="3" customWidth="1"/>
    <col min="12295" max="12295" width="9.6640625" style="3" customWidth="1"/>
    <col min="12296" max="12296" width="9.44140625" style="3" customWidth="1"/>
    <col min="12297" max="12298" width="9.88671875" style="3" customWidth="1"/>
    <col min="12299" max="12299" width="9.5546875" style="3" customWidth="1"/>
    <col min="12300" max="12300" width="10.44140625" style="3" customWidth="1"/>
    <col min="12301" max="12301" width="10.5546875" style="3" customWidth="1"/>
    <col min="12302" max="12302" width="10.33203125" style="3" customWidth="1"/>
    <col min="12303" max="12303" width="10.5546875" style="3" customWidth="1"/>
    <col min="12304" max="12304" width="3.88671875" style="3" customWidth="1"/>
    <col min="12305" max="12544" width="9.109375" style="3"/>
    <col min="12545" max="12545" width="4" style="3" customWidth="1"/>
    <col min="12546" max="12546" width="41.88671875" style="3" customWidth="1"/>
    <col min="12547" max="12547" width="10.33203125" style="3" customWidth="1"/>
    <col min="12548" max="12549" width="8.88671875" style="3" customWidth="1"/>
    <col min="12550" max="12550" width="9.33203125" style="3" customWidth="1"/>
    <col min="12551" max="12551" width="9.6640625" style="3" customWidth="1"/>
    <col min="12552" max="12552" width="9.44140625" style="3" customWidth="1"/>
    <col min="12553" max="12554" width="9.88671875" style="3" customWidth="1"/>
    <col min="12555" max="12555" width="9.5546875" style="3" customWidth="1"/>
    <col min="12556" max="12556" width="10.44140625" style="3" customWidth="1"/>
    <col min="12557" max="12557" width="10.5546875" style="3" customWidth="1"/>
    <col min="12558" max="12558" width="10.33203125" style="3" customWidth="1"/>
    <col min="12559" max="12559" width="10.5546875" style="3" customWidth="1"/>
    <col min="12560" max="12560" width="3.88671875" style="3" customWidth="1"/>
    <col min="12561" max="12800" width="9.109375" style="3"/>
    <col min="12801" max="12801" width="4" style="3" customWidth="1"/>
    <col min="12802" max="12802" width="41.88671875" style="3" customWidth="1"/>
    <col min="12803" max="12803" width="10.33203125" style="3" customWidth="1"/>
    <col min="12804" max="12805" width="8.88671875" style="3" customWidth="1"/>
    <col min="12806" max="12806" width="9.33203125" style="3" customWidth="1"/>
    <col min="12807" max="12807" width="9.6640625" style="3" customWidth="1"/>
    <col min="12808" max="12808" width="9.44140625" style="3" customWidth="1"/>
    <col min="12809" max="12810" width="9.88671875" style="3" customWidth="1"/>
    <col min="12811" max="12811" width="9.5546875" style="3" customWidth="1"/>
    <col min="12812" max="12812" width="10.44140625" style="3" customWidth="1"/>
    <col min="12813" max="12813" width="10.5546875" style="3" customWidth="1"/>
    <col min="12814" max="12814" width="10.33203125" style="3" customWidth="1"/>
    <col min="12815" max="12815" width="10.5546875" style="3" customWidth="1"/>
    <col min="12816" max="12816" width="3.88671875" style="3" customWidth="1"/>
    <col min="12817" max="13056" width="9.109375" style="3"/>
    <col min="13057" max="13057" width="4" style="3" customWidth="1"/>
    <col min="13058" max="13058" width="41.88671875" style="3" customWidth="1"/>
    <col min="13059" max="13059" width="10.33203125" style="3" customWidth="1"/>
    <col min="13060" max="13061" width="8.88671875" style="3" customWidth="1"/>
    <col min="13062" max="13062" width="9.33203125" style="3" customWidth="1"/>
    <col min="13063" max="13063" width="9.6640625" style="3" customWidth="1"/>
    <col min="13064" max="13064" width="9.44140625" style="3" customWidth="1"/>
    <col min="13065" max="13066" width="9.88671875" style="3" customWidth="1"/>
    <col min="13067" max="13067" width="9.5546875" style="3" customWidth="1"/>
    <col min="13068" max="13068" width="10.44140625" style="3" customWidth="1"/>
    <col min="13069" max="13069" width="10.5546875" style="3" customWidth="1"/>
    <col min="13070" max="13070" width="10.33203125" style="3" customWidth="1"/>
    <col min="13071" max="13071" width="10.5546875" style="3" customWidth="1"/>
    <col min="13072" max="13072" width="3.88671875" style="3" customWidth="1"/>
    <col min="13073" max="13312" width="9.109375" style="3"/>
    <col min="13313" max="13313" width="4" style="3" customWidth="1"/>
    <col min="13314" max="13314" width="41.88671875" style="3" customWidth="1"/>
    <col min="13315" max="13315" width="10.33203125" style="3" customWidth="1"/>
    <col min="13316" max="13317" width="8.88671875" style="3" customWidth="1"/>
    <col min="13318" max="13318" width="9.33203125" style="3" customWidth="1"/>
    <col min="13319" max="13319" width="9.6640625" style="3" customWidth="1"/>
    <col min="13320" max="13320" width="9.44140625" style="3" customWidth="1"/>
    <col min="13321" max="13322" width="9.88671875" style="3" customWidth="1"/>
    <col min="13323" max="13323" width="9.5546875" style="3" customWidth="1"/>
    <col min="13324" max="13324" width="10.44140625" style="3" customWidth="1"/>
    <col min="13325" max="13325" width="10.5546875" style="3" customWidth="1"/>
    <col min="13326" max="13326" width="10.33203125" style="3" customWidth="1"/>
    <col min="13327" max="13327" width="10.5546875" style="3" customWidth="1"/>
    <col min="13328" max="13328" width="3.88671875" style="3" customWidth="1"/>
    <col min="13329" max="13568" width="9.109375" style="3"/>
    <col min="13569" max="13569" width="4" style="3" customWidth="1"/>
    <col min="13570" max="13570" width="41.88671875" style="3" customWidth="1"/>
    <col min="13571" max="13571" width="10.33203125" style="3" customWidth="1"/>
    <col min="13572" max="13573" width="8.88671875" style="3" customWidth="1"/>
    <col min="13574" max="13574" width="9.33203125" style="3" customWidth="1"/>
    <col min="13575" max="13575" width="9.6640625" style="3" customWidth="1"/>
    <col min="13576" max="13576" width="9.44140625" style="3" customWidth="1"/>
    <col min="13577" max="13578" width="9.88671875" style="3" customWidth="1"/>
    <col min="13579" max="13579" width="9.5546875" style="3" customWidth="1"/>
    <col min="13580" max="13580" width="10.44140625" style="3" customWidth="1"/>
    <col min="13581" max="13581" width="10.5546875" style="3" customWidth="1"/>
    <col min="13582" max="13582" width="10.33203125" style="3" customWidth="1"/>
    <col min="13583" max="13583" width="10.5546875" style="3" customWidth="1"/>
    <col min="13584" max="13584" width="3.88671875" style="3" customWidth="1"/>
    <col min="13585" max="13824" width="9.109375" style="3"/>
    <col min="13825" max="13825" width="4" style="3" customWidth="1"/>
    <col min="13826" max="13826" width="41.88671875" style="3" customWidth="1"/>
    <col min="13827" max="13827" width="10.33203125" style="3" customWidth="1"/>
    <col min="13828" max="13829" width="8.88671875" style="3" customWidth="1"/>
    <col min="13830" max="13830" width="9.33203125" style="3" customWidth="1"/>
    <col min="13831" max="13831" width="9.6640625" style="3" customWidth="1"/>
    <col min="13832" max="13832" width="9.44140625" style="3" customWidth="1"/>
    <col min="13833" max="13834" width="9.88671875" style="3" customWidth="1"/>
    <col min="13835" max="13835" width="9.5546875" style="3" customWidth="1"/>
    <col min="13836" max="13836" width="10.44140625" style="3" customWidth="1"/>
    <col min="13837" max="13837" width="10.5546875" style="3" customWidth="1"/>
    <col min="13838" max="13838" width="10.33203125" style="3" customWidth="1"/>
    <col min="13839" max="13839" width="10.5546875" style="3" customWidth="1"/>
    <col min="13840" max="13840" width="3.88671875" style="3" customWidth="1"/>
    <col min="13841" max="14080" width="9.109375" style="3"/>
    <col min="14081" max="14081" width="4" style="3" customWidth="1"/>
    <col min="14082" max="14082" width="41.88671875" style="3" customWidth="1"/>
    <col min="14083" max="14083" width="10.33203125" style="3" customWidth="1"/>
    <col min="14084" max="14085" width="8.88671875" style="3" customWidth="1"/>
    <col min="14086" max="14086" width="9.33203125" style="3" customWidth="1"/>
    <col min="14087" max="14087" width="9.6640625" style="3" customWidth="1"/>
    <col min="14088" max="14088" width="9.44140625" style="3" customWidth="1"/>
    <col min="14089" max="14090" width="9.88671875" style="3" customWidth="1"/>
    <col min="14091" max="14091" width="9.5546875" style="3" customWidth="1"/>
    <col min="14092" max="14092" width="10.44140625" style="3" customWidth="1"/>
    <col min="14093" max="14093" width="10.5546875" style="3" customWidth="1"/>
    <col min="14094" max="14094" width="10.33203125" style="3" customWidth="1"/>
    <col min="14095" max="14095" width="10.5546875" style="3" customWidth="1"/>
    <col min="14096" max="14096" width="3.88671875" style="3" customWidth="1"/>
    <col min="14097" max="14336" width="9.109375" style="3"/>
    <col min="14337" max="14337" width="4" style="3" customWidth="1"/>
    <col min="14338" max="14338" width="41.88671875" style="3" customWidth="1"/>
    <col min="14339" max="14339" width="10.33203125" style="3" customWidth="1"/>
    <col min="14340" max="14341" width="8.88671875" style="3" customWidth="1"/>
    <col min="14342" max="14342" width="9.33203125" style="3" customWidth="1"/>
    <col min="14343" max="14343" width="9.6640625" style="3" customWidth="1"/>
    <col min="14344" max="14344" width="9.44140625" style="3" customWidth="1"/>
    <col min="14345" max="14346" width="9.88671875" style="3" customWidth="1"/>
    <col min="14347" max="14347" width="9.5546875" style="3" customWidth="1"/>
    <col min="14348" max="14348" width="10.44140625" style="3" customWidth="1"/>
    <col min="14349" max="14349" width="10.5546875" style="3" customWidth="1"/>
    <col min="14350" max="14350" width="10.33203125" style="3" customWidth="1"/>
    <col min="14351" max="14351" width="10.5546875" style="3" customWidth="1"/>
    <col min="14352" max="14352" width="3.88671875" style="3" customWidth="1"/>
    <col min="14353" max="14592" width="9.109375" style="3"/>
    <col min="14593" max="14593" width="4" style="3" customWidth="1"/>
    <col min="14594" max="14594" width="41.88671875" style="3" customWidth="1"/>
    <col min="14595" max="14595" width="10.33203125" style="3" customWidth="1"/>
    <col min="14596" max="14597" width="8.88671875" style="3" customWidth="1"/>
    <col min="14598" max="14598" width="9.33203125" style="3" customWidth="1"/>
    <col min="14599" max="14599" width="9.6640625" style="3" customWidth="1"/>
    <col min="14600" max="14600" width="9.44140625" style="3" customWidth="1"/>
    <col min="14601" max="14602" width="9.88671875" style="3" customWidth="1"/>
    <col min="14603" max="14603" width="9.5546875" style="3" customWidth="1"/>
    <col min="14604" max="14604" width="10.44140625" style="3" customWidth="1"/>
    <col min="14605" max="14605" width="10.5546875" style="3" customWidth="1"/>
    <col min="14606" max="14606" width="10.33203125" style="3" customWidth="1"/>
    <col min="14607" max="14607" width="10.5546875" style="3" customWidth="1"/>
    <col min="14608" max="14608" width="3.88671875" style="3" customWidth="1"/>
    <col min="14609" max="14848" width="9.109375" style="3"/>
    <col min="14849" max="14849" width="4" style="3" customWidth="1"/>
    <col min="14850" max="14850" width="41.88671875" style="3" customWidth="1"/>
    <col min="14851" max="14851" width="10.33203125" style="3" customWidth="1"/>
    <col min="14852" max="14853" width="8.88671875" style="3" customWidth="1"/>
    <col min="14854" max="14854" width="9.33203125" style="3" customWidth="1"/>
    <col min="14855" max="14855" width="9.6640625" style="3" customWidth="1"/>
    <col min="14856" max="14856" width="9.44140625" style="3" customWidth="1"/>
    <col min="14857" max="14858" width="9.88671875" style="3" customWidth="1"/>
    <col min="14859" max="14859" width="9.5546875" style="3" customWidth="1"/>
    <col min="14860" max="14860" width="10.44140625" style="3" customWidth="1"/>
    <col min="14861" max="14861" width="10.5546875" style="3" customWidth="1"/>
    <col min="14862" max="14862" width="10.33203125" style="3" customWidth="1"/>
    <col min="14863" max="14863" width="10.5546875" style="3" customWidth="1"/>
    <col min="14864" max="14864" width="3.88671875" style="3" customWidth="1"/>
    <col min="14865" max="15104" width="9.109375" style="3"/>
    <col min="15105" max="15105" width="4" style="3" customWidth="1"/>
    <col min="15106" max="15106" width="41.88671875" style="3" customWidth="1"/>
    <col min="15107" max="15107" width="10.33203125" style="3" customWidth="1"/>
    <col min="15108" max="15109" width="8.88671875" style="3" customWidth="1"/>
    <col min="15110" max="15110" width="9.33203125" style="3" customWidth="1"/>
    <col min="15111" max="15111" width="9.6640625" style="3" customWidth="1"/>
    <col min="15112" max="15112" width="9.44140625" style="3" customWidth="1"/>
    <col min="15113" max="15114" width="9.88671875" style="3" customWidth="1"/>
    <col min="15115" max="15115" width="9.5546875" style="3" customWidth="1"/>
    <col min="15116" max="15116" width="10.44140625" style="3" customWidth="1"/>
    <col min="15117" max="15117" width="10.5546875" style="3" customWidth="1"/>
    <col min="15118" max="15118" width="10.33203125" style="3" customWidth="1"/>
    <col min="15119" max="15119" width="10.5546875" style="3" customWidth="1"/>
    <col min="15120" max="15120" width="3.88671875" style="3" customWidth="1"/>
    <col min="15121" max="15360" width="9.109375" style="3"/>
    <col min="15361" max="15361" width="4" style="3" customWidth="1"/>
    <col min="15362" max="15362" width="41.88671875" style="3" customWidth="1"/>
    <col min="15363" max="15363" width="10.33203125" style="3" customWidth="1"/>
    <col min="15364" max="15365" width="8.88671875" style="3" customWidth="1"/>
    <col min="15366" max="15366" width="9.33203125" style="3" customWidth="1"/>
    <col min="15367" max="15367" width="9.6640625" style="3" customWidth="1"/>
    <col min="15368" max="15368" width="9.44140625" style="3" customWidth="1"/>
    <col min="15369" max="15370" width="9.88671875" style="3" customWidth="1"/>
    <col min="15371" max="15371" width="9.5546875" style="3" customWidth="1"/>
    <col min="15372" max="15372" width="10.44140625" style="3" customWidth="1"/>
    <col min="15373" max="15373" width="10.5546875" style="3" customWidth="1"/>
    <col min="15374" max="15374" width="10.33203125" style="3" customWidth="1"/>
    <col min="15375" max="15375" width="10.5546875" style="3" customWidth="1"/>
    <col min="15376" max="15376" width="3.88671875" style="3" customWidth="1"/>
    <col min="15377" max="15616" width="9.109375" style="3"/>
    <col min="15617" max="15617" width="4" style="3" customWidth="1"/>
    <col min="15618" max="15618" width="41.88671875" style="3" customWidth="1"/>
    <col min="15619" max="15619" width="10.33203125" style="3" customWidth="1"/>
    <col min="15620" max="15621" width="8.88671875" style="3" customWidth="1"/>
    <col min="15622" max="15622" width="9.33203125" style="3" customWidth="1"/>
    <col min="15623" max="15623" width="9.6640625" style="3" customWidth="1"/>
    <col min="15624" max="15624" width="9.44140625" style="3" customWidth="1"/>
    <col min="15625" max="15626" width="9.88671875" style="3" customWidth="1"/>
    <col min="15627" max="15627" width="9.5546875" style="3" customWidth="1"/>
    <col min="15628" max="15628" width="10.44140625" style="3" customWidth="1"/>
    <col min="15629" max="15629" width="10.5546875" style="3" customWidth="1"/>
    <col min="15630" max="15630" width="10.33203125" style="3" customWidth="1"/>
    <col min="15631" max="15631" width="10.5546875" style="3" customWidth="1"/>
    <col min="15632" max="15632" width="3.88671875" style="3" customWidth="1"/>
    <col min="15633" max="15872" width="9.109375" style="3"/>
    <col min="15873" max="15873" width="4" style="3" customWidth="1"/>
    <col min="15874" max="15874" width="41.88671875" style="3" customWidth="1"/>
    <col min="15875" max="15875" width="10.33203125" style="3" customWidth="1"/>
    <col min="15876" max="15877" width="8.88671875" style="3" customWidth="1"/>
    <col min="15878" max="15878" width="9.33203125" style="3" customWidth="1"/>
    <col min="15879" max="15879" width="9.6640625" style="3" customWidth="1"/>
    <col min="15880" max="15880" width="9.44140625" style="3" customWidth="1"/>
    <col min="15881" max="15882" width="9.88671875" style="3" customWidth="1"/>
    <col min="15883" max="15883" width="9.5546875" style="3" customWidth="1"/>
    <col min="15884" max="15884" width="10.44140625" style="3" customWidth="1"/>
    <col min="15885" max="15885" width="10.5546875" style="3" customWidth="1"/>
    <col min="15886" max="15886" width="10.33203125" style="3" customWidth="1"/>
    <col min="15887" max="15887" width="10.5546875" style="3" customWidth="1"/>
    <col min="15888" max="15888" width="3.88671875" style="3" customWidth="1"/>
    <col min="15889" max="16128" width="9.109375" style="3"/>
    <col min="16129" max="16129" width="4" style="3" customWidth="1"/>
    <col min="16130" max="16130" width="41.88671875" style="3" customWidth="1"/>
    <col min="16131" max="16131" width="10.33203125" style="3" customWidth="1"/>
    <col min="16132" max="16133" width="8.88671875" style="3" customWidth="1"/>
    <col min="16134" max="16134" width="9.33203125" style="3" customWidth="1"/>
    <col min="16135" max="16135" width="9.6640625" style="3" customWidth="1"/>
    <col min="16136" max="16136" width="9.44140625" style="3" customWidth="1"/>
    <col min="16137" max="16138" width="9.88671875" style="3" customWidth="1"/>
    <col min="16139" max="16139" width="9.5546875" style="3" customWidth="1"/>
    <col min="16140" max="16140" width="10.44140625" style="3" customWidth="1"/>
    <col min="16141" max="16141" width="10.5546875" style="3" customWidth="1"/>
    <col min="16142" max="16142" width="10.33203125" style="3" customWidth="1"/>
    <col min="16143" max="16143" width="10.5546875" style="3" customWidth="1"/>
    <col min="16144" max="16144" width="3.88671875" style="3" customWidth="1"/>
    <col min="16145" max="16384" width="9.109375" style="3"/>
  </cols>
  <sheetData>
    <row r="1" spans="1:16" ht="18" x14ac:dyDescent="0.35">
      <c r="L1" s="213" t="s">
        <v>248</v>
      </c>
      <c r="M1" s="4"/>
      <c r="N1" s="4"/>
      <c r="O1" s="4"/>
      <c r="P1" s="4"/>
    </row>
    <row r="2" spans="1:16" ht="18" x14ac:dyDescent="0.35">
      <c r="L2" s="4" t="s">
        <v>266</v>
      </c>
      <c r="M2" s="4"/>
      <c r="N2" s="4"/>
      <c r="O2" s="4"/>
      <c r="P2" s="4"/>
    </row>
    <row r="3" spans="1:16" ht="18" x14ac:dyDescent="0.35">
      <c r="L3" s="4" t="s">
        <v>1</v>
      </c>
      <c r="M3" s="4"/>
      <c r="N3" s="4"/>
      <c r="O3" s="4"/>
      <c r="P3" s="4"/>
    </row>
    <row r="4" spans="1:16" ht="18" x14ac:dyDescent="0.35">
      <c r="L4" s="4" t="s">
        <v>2</v>
      </c>
      <c r="M4" s="4"/>
      <c r="N4" s="4"/>
      <c r="O4" s="4"/>
      <c r="P4" s="4"/>
    </row>
    <row r="5" spans="1:16" ht="18" x14ac:dyDescent="0.35">
      <c r="L5" s="4" t="s">
        <v>281</v>
      </c>
      <c r="M5" s="4"/>
      <c r="N5" s="4"/>
      <c r="O5" s="4"/>
      <c r="P5" s="4"/>
    </row>
    <row r="6" spans="1:16" ht="18" x14ac:dyDescent="0.35">
      <c r="L6" s="4"/>
      <c r="M6" s="4"/>
      <c r="N6" s="4"/>
      <c r="O6" s="4"/>
      <c r="P6" s="4"/>
    </row>
    <row r="7" spans="1:16" s="4" customFormat="1" ht="21" x14ac:dyDescent="0.4">
      <c r="K7" s="194"/>
      <c r="L7" s="213" t="s">
        <v>282</v>
      </c>
      <c r="M7" s="214"/>
      <c r="N7" s="214"/>
      <c r="O7" s="214"/>
    </row>
    <row r="8" spans="1:16" s="4" customFormat="1" ht="21" x14ac:dyDescent="0.4">
      <c r="K8" s="194"/>
      <c r="L8" s="213"/>
      <c r="M8" s="214"/>
      <c r="N8" s="214"/>
      <c r="O8" s="214"/>
    </row>
    <row r="9" spans="1:16" s="4" customFormat="1" ht="21" x14ac:dyDescent="0.4">
      <c r="K9" s="9"/>
      <c r="L9" s="213" t="s">
        <v>0</v>
      </c>
      <c r="M9" s="214"/>
      <c r="N9" s="214"/>
      <c r="O9" s="214"/>
    </row>
    <row r="10" spans="1:16" s="4" customFormat="1" ht="21" x14ac:dyDescent="0.4">
      <c r="K10" s="186"/>
      <c r="L10" s="213" t="s">
        <v>31</v>
      </c>
      <c r="M10" s="214"/>
      <c r="N10" s="214"/>
      <c r="O10" s="214"/>
    </row>
    <row r="11" spans="1:16" s="4" customFormat="1" ht="21" x14ac:dyDescent="0.4">
      <c r="K11" s="186"/>
      <c r="L11" s="213" t="s">
        <v>1</v>
      </c>
      <c r="M11" s="214"/>
      <c r="N11" s="214"/>
      <c r="O11" s="214"/>
    </row>
    <row r="12" spans="1:16" s="4" customFormat="1" ht="21" x14ac:dyDescent="0.4">
      <c r="K12" s="186"/>
      <c r="L12" s="213" t="s">
        <v>2</v>
      </c>
      <c r="M12" s="214"/>
      <c r="N12" s="214"/>
      <c r="O12" s="214"/>
    </row>
    <row r="13" spans="1:16" s="4" customFormat="1" ht="21" x14ac:dyDescent="0.4">
      <c r="A13" s="1"/>
      <c r="B13" s="2"/>
      <c r="C13" s="2"/>
      <c r="D13" s="2"/>
      <c r="E13" s="2"/>
      <c r="F13" s="2"/>
      <c r="G13" s="2"/>
      <c r="H13" s="2"/>
      <c r="I13" s="2"/>
      <c r="J13" s="2"/>
      <c r="K13" s="186"/>
      <c r="L13" s="213" t="s">
        <v>277</v>
      </c>
      <c r="M13" s="214"/>
      <c r="N13" s="214"/>
      <c r="O13" s="214"/>
    </row>
    <row r="14" spans="1:16" s="4" customFormat="1" ht="21" x14ac:dyDescent="0.4">
      <c r="A14" s="1"/>
      <c r="B14" s="2"/>
      <c r="C14" s="2"/>
      <c r="D14" s="2"/>
      <c r="E14" s="2"/>
      <c r="F14" s="2"/>
      <c r="G14" s="2"/>
      <c r="H14" s="2"/>
      <c r="I14" s="2"/>
      <c r="J14" s="2"/>
      <c r="K14" s="209"/>
      <c r="L14" s="213" t="s">
        <v>269</v>
      </c>
      <c r="M14" s="214"/>
      <c r="N14" s="214"/>
      <c r="O14" s="214"/>
    </row>
    <row r="15" spans="1:16" s="4" customFormat="1" ht="21" x14ac:dyDescent="0.4">
      <c r="A15" s="1"/>
      <c r="B15" s="2"/>
      <c r="C15" s="2"/>
      <c r="D15" s="2"/>
      <c r="E15" s="2"/>
      <c r="F15" s="2"/>
      <c r="G15" s="2"/>
      <c r="H15" s="2"/>
      <c r="I15" s="2"/>
      <c r="J15" s="2"/>
      <c r="K15" s="209"/>
      <c r="L15" s="213" t="s">
        <v>270</v>
      </c>
      <c r="M15" s="214"/>
      <c r="N15" s="214"/>
      <c r="O15" s="214"/>
    </row>
    <row r="16" spans="1:16" s="4" customFormat="1" ht="21" x14ac:dyDescent="0.4">
      <c r="A16" s="1"/>
      <c r="B16" s="2"/>
      <c r="C16" s="2"/>
      <c r="D16" s="2"/>
      <c r="E16" s="2"/>
      <c r="F16" s="2"/>
      <c r="G16" s="2"/>
      <c r="H16" s="2"/>
      <c r="I16" s="2"/>
      <c r="J16" s="2"/>
      <c r="K16" s="209"/>
      <c r="L16" s="213" t="s">
        <v>271</v>
      </c>
      <c r="M16" s="214"/>
      <c r="N16" s="214"/>
      <c r="O16" s="214"/>
    </row>
    <row r="17" spans="1:16" s="4" customFormat="1" ht="21" x14ac:dyDescent="0.4">
      <c r="A17" s="1"/>
      <c r="B17" s="2"/>
      <c r="C17" s="2"/>
      <c r="D17" s="2"/>
      <c r="E17" s="2"/>
      <c r="F17" s="2"/>
      <c r="G17" s="2"/>
      <c r="H17" s="2"/>
      <c r="I17" s="2"/>
      <c r="J17" s="2"/>
      <c r="K17" s="209"/>
      <c r="L17" s="213" t="s">
        <v>283</v>
      </c>
      <c r="M17" s="214"/>
      <c r="N17" s="214"/>
      <c r="O17" s="214"/>
    </row>
    <row r="18" spans="1:16" s="4" customFormat="1" ht="21" x14ac:dyDescent="0.4">
      <c r="K18" s="209"/>
      <c r="L18" s="209"/>
      <c r="M18" s="209"/>
      <c r="N18" s="209"/>
      <c r="O18" s="209"/>
    </row>
    <row r="19" spans="1:16" s="4" customFormat="1" ht="18" x14ac:dyDescent="0.35">
      <c r="L19" s="5"/>
      <c r="M19" s="5"/>
      <c r="N19" s="5"/>
      <c r="O19" s="5"/>
    </row>
    <row r="20" spans="1:16" s="4" customFormat="1" ht="21" x14ac:dyDescent="0.4">
      <c r="A20" s="9"/>
      <c r="B20" s="9"/>
      <c r="C20" s="9"/>
      <c r="D20" s="9"/>
      <c r="E20" s="366" t="s">
        <v>84</v>
      </c>
      <c r="F20" s="367"/>
      <c r="G20" s="367"/>
      <c r="H20" s="9"/>
      <c r="I20" s="9"/>
      <c r="J20" s="9"/>
      <c r="K20" s="9"/>
      <c r="L20" s="23"/>
      <c r="M20" s="23"/>
      <c r="N20" s="23"/>
      <c r="O20" s="23"/>
    </row>
    <row r="21" spans="1:16" s="4" customFormat="1" ht="20.399999999999999" x14ac:dyDescent="0.35">
      <c r="A21" s="373" t="s">
        <v>88</v>
      </c>
      <c r="B21" s="373"/>
      <c r="C21" s="373"/>
      <c r="D21" s="373"/>
      <c r="E21" s="373"/>
      <c r="F21" s="373"/>
      <c r="G21" s="373"/>
      <c r="H21" s="373"/>
      <c r="I21" s="373"/>
      <c r="J21" s="373"/>
      <c r="K21" s="373"/>
      <c r="L21" s="373"/>
      <c r="M21" s="373"/>
      <c r="N21" s="373"/>
      <c r="O21" s="373"/>
    </row>
    <row r="22" spans="1:16" s="6" customFormat="1" ht="18" x14ac:dyDescent="0.25">
      <c r="A22" s="372"/>
      <c r="B22" s="372"/>
      <c r="C22" s="372"/>
      <c r="D22" s="372"/>
      <c r="E22" s="372"/>
      <c r="F22" s="372"/>
      <c r="G22" s="372"/>
      <c r="H22" s="372"/>
      <c r="I22" s="372"/>
      <c r="J22" s="372"/>
      <c r="K22" s="372"/>
      <c r="L22" s="372"/>
      <c r="M22" s="372"/>
      <c r="N22" s="372"/>
      <c r="O22" s="372"/>
    </row>
    <row r="23" spans="1:16" ht="15.6" x14ac:dyDescent="0.25">
      <c r="A23" s="347" t="s">
        <v>3</v>
      </c>
      <c r="B23" s="347" t="s">
        <v>4</v>
      </c>
      <c r="C23" s="347" t="s">
        <v>5</v>
      </c>
      <c r="D23" s="349" t="s">
        <v>6</v>
      </c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</row>
    <row r="24" spans="1:16" ht="19.5" customHeight="1" x14ac:dyDescent="0.25">
      <c r="A24" s="348"/>
      <c r="B24" s="348"/>
      <c r="C24" s="348"/>
      <c r="D24" s="103" t="s">
        <v>7</v>
      </c>
      <c r="E24" s="103" t="s">
        <v>8</v>
      </c>
      <c r="F24" s="103" t="s">
        <v>9</v>
      </c>
      <c r="G24" s="103" t="s">
        <v>10</v>
      </c>
      <c r="H24" s="103" t="s">
        <v>11</v>
      </c>
      <c r="I24" s="103" t="s">
        <v>12</v>
      </c>
      <c r="J24" s="103" t="s">
        <v>13</v>
      </c>
      <c r="K24" s="103" t="s">
        <v>14</v>
      </c>
      <c r="L24" s="103" t="s">
        <v>15</v>
      </c>
      <c r="M24" s="103" t="s">
        <v>16</v>
      </c>
      <c r="N24" s="103" t="s">
        <v>17</v>
      </c>
      <c r="O24" s="103" t="s">
        <v>18</v>
      </c>
    </row>
    <row r="25" spans="1:16" s="60" customFormat="1" ht="15.6" x14ac:dyDescent="0.25">
      <c r="A25" s="7">
        <v>1</v>
      </c>
      <c r="B25" s="75" t="s">
        <v>251</v>
      </c>
      <c r="C25" s="58">
        <f>SUM(D26:O27)</f>
        <v>17.206999999999997</v>
      </c>
      <c r="D25" s="58">
        <f>SUM(D26:D27)</f>
        <v>1.4410000000000001</v>
      </c>
      <c r="E25" s="58">
        <f t="shared" ref="E25:O25" si="0">SUM(E26:E27)</f>
        <v>4.0339999999999998</v>
      </c>
      <c r="F25" s="58">
        <f t="shared" si="0"/>
        <v>2.8049999999999997</v>
      </c>
      <c r="G25" s="58">
        <f t="shared" si="0"/>
        <v>0.94200000000000006</v>
      </c>
      <c r="H25" s="58">
        <f t="shared" si="0"/>
        <v>0</v>
      </c>
      <c r="I25" s="58">
        <f t="shared" si="0"/>
        <v>0</v>
      </c>
      <c r="J25" s="58">
        <f t="shared" si="0"/>
        <v>0</v>
      </c>
      <c r="K25" s="58">
        <f t="shared" si="0"/>
        <v>0</v>
      </c>
      <c r="L25" s="58">
        <f t="shared" si="0"/>
        <v>0</v>
      </c>
      <c r="M25" s="58">
        <f t="shared" si="0"/>
        <v>8.5000000000000006E-2</v>
      </c>
      <c r="N25" s="58">
        <f t="shared" si="0"/>
        <v>2.7</v>
      </c>
      <c r="O25" s="58">
        <f t="shared" si="0"/>
        <v>5.2</v>
      </c>
    </row>
    <row r="26" spans="1:16" s="60" customFormat="1" ht="15.6" x14ac:dyDescent="0.25">
      <c r="A26" s="7"/>
      <c r="B26" s="75" t="s">
        <v>48</v>
      </c>
      <c r="C26" s="58">
        <f>SUM(D26:O26)</f>
        <v>13.474</v>
      </c>
      <c r="D26" s="58">
        <v>1.036</v>
      </c>
      <c r="E26" s="58">
        <v>3.21</v>
      </c>
      <c r="F26" s="58">
        <v>2.2589999999999999</v>
      </c>
      <c r="G26" s="58">
        <v>0.68400000000000005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8.5000000000000006E-2</v>
      </c>
      <c r="N26" s="58">
        <v>2.2000000000000002</v>
      </c>
      <c r="O26" s="58">
        <v>4</v>
      </c>
    </row>
    <row r="27" spans="1:16" s="60" customFormat="1" ht="15.6" x14ac:dyDescent="0.25">
      <c r="A27" s="7"/>
      <c r="B27" s="46" t="s">
        <v>264</v>
      </c>
      <c r="C27" s="58">
        <f>SUM(D27:O27)</f>
        <v>3.7330000000000005</v>
      </c>
      <c r="D27" s="58">
        <v>0.40500000000000003</v>
      </c>
      <c r="E27" s="58">
        <v>0.82399999999999995</v>
      </c>
      <c r="F27" s="58">
        <v>0.54600000000000004</v>
      </c>
      <c r="G27" s="58">
        <v>0.25800000000000001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0.5</v>
      </c>
      <c r="O27" s="58">
        <v>1.2</v>
      </c>
    </row>
    <row r="28" spans="1:16" s="60" customFormat="1" ht="15.6" x14ac:dyDescent="0.25">
      <c r="A28" s="237">
        <v>2</v>
      </c>
      <c r="B28" s="206" t="s">
        <v>65</v>
      </c>
      <c r="C28" s="58">
        <f t="shared" ref="C28:O28" si="1">SUM(C29:C33)</f>
        <v>726.72699999999998</v>
      </c>
      <c r="D28" s="58">
        <f t="shared" si="1"/>
        <v>146.017</v>
      </c>
      <c r="E28" s="58">
        <f t="shared" si="1"/>
        <v>134.55699999999999</v>
      </c>
      <c r="F28" s="58">
        <f t="shared" si="1"/>
        <v>90.667000000000016</v>
      </c>
      <c r="G28" s="58">
        <f t="shared" si="1"/>
        <v>31.558999999999997</v>
      </c>
      <c r="H28" s="58">
        <f t="shared" si="1"/>
        <v>0</v>
      </c>
      <c r="I28" s="58">
        <f t="shared" si="1"/>
        <v>0</v>
      </c>
      <c r="J28" s="58">
        <f t="shared" si="1"/>
        <v>0</v>
      </c>
      <c r="K28" s="58">
        <f t="shared" si="1"/>
        <v>0</v>
      </c>
      <c r="L28" s="58">
        <f t="shared" si="1"/>
        <v>0</v>
      </c>
      <c r="M28" s="58">
        <f t="shared" si="1"/>
        <v>8.6560000000000006</v>
      </c>
      <c r="N28" s="58">
        <f t="shared" si="1"/>
        <v>134.80000000000001</v>
      </c>
      <c r="O28" s="58">
        <f t="shared" si="1"/>
        <v>180.471</v>
      </c>
    </row>
    <row r="29" spans="1:16" s="60" customFormat="1" ht="15.6" x14ac:dyDescent="0.25">
      <c r="A29" s="237"/>
      <c r="B29" s="75" t="s">
        <v>139</v>
      </c>
      <c r="C29" s="58">
        <f>SUM(D29:O29)</f>
        <v>354</v>
      </c>
      <c r="D29" s="58">
        <v>73.180999999999997</v>
      </c>
      <c r="E29" s="58">
        <v>61.75</v>
      </c>
      <c r="F29" s="58">
        <v>39.960999999999999</v>
      </c>
      <c r="G29" s="58">
        <v>10.654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5</v>
      </c>
      <c r="N29" s="58">
        <v>64</v>
      </c>
      <c r="O29" s="58">
        <v>99.453999999999994</v>
      </c>
    </row>
    <row r="30" spans="1:16" s="60" customFormat="1" ht="15.6" x14ac:dyDescent="0.25">
      <c r="A30" s="237"/>
      <c r="B30" s="206" t="s">
        <v>140</v>
      </c>
      <c r="C30" s="58">
        <f>SUM(D30:O30)</f>
        <v>19.155000000000001</v>
      </c>
      <c r="D30" s="58">
        <v>1.2969999999999999</v>
      </c>
      <c r="E30" s="58">
        <v>3.66</v>
      </c>
      <c r="F30" s="58">
        <v>2.27</v>
      </c>
      <c r="G30" s="58">
        <v>1.1279999999999999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1</v>
      </c>
      <c r="N30" s="58">
        <v>4.8</v>
      </c>
      <c r="O30" s="58">
        <v>5</v>
      </c>
      <c r="P30" s="51"/>
    </row>
    <row r="31" spans="1:16" s="60" customFormat="1" ht="15.6" x14ac:dyDescent="0.25">
      <c r="A31" s="237"/>
      <c r="B31" s="206" t="s">
        <v>44</v>
      </c>
      <c r="C31" s="58">
        <f>SUM(D31:O31)</f>
        <v>183.23599999999999</v>
      </c>
      <c r="D31" s="65">
        <v>46.405999999999999</v>
      </c>
      <c r="E31" s="65">
        <v>37.771000000000001</v>
      </c>
      <c r="F31" s="65">
        <v>25.289000000000001</v>
      </c>
      <c r="G31" s="65">
        <v>7.3410000000000002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0.91200000000000003</v>
      </c>
      <c r="N31" s="65">
        <v>30</v>
      </c>
      <c r="O31" s="65">
        <v>35.517000000000003</v>
      </c>
      <c r="P31" s="51"/>
    </row>
    <row r="32" spans="1:16" s="60" customFormat="1" ht="15.6" x14ac:dyDescent="0.25">
      <c r="A32" s="237"/>
      <c r="B32" s="206" t="s">
        <v>97</v>
      </c>
      <c r="C32" s="58">
        <f>SUM(D32:O32)</f>
        <v>135.77300000000002</v>
      </c>
      <c r="D32" s="65">
        <v>18.972000000000001</v>
      </c>
      <c r="E32" s="65">
        <v>24.335000000000001</v>
      </c>
      <c r="F32" s="65">
        <v>18.190999999999999</v>
      </c>
      <c r="G32" s="65">
        <v>10.654999999999999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1.62</v>
      </c>
      <c r="N32" s="65">
        <v>30</v>
      </c>
      <c r="O32" s="65">
        <v>32</v>
      </c>
      <c r="P32" s="51"/>
    </row>
    <row r="33" spans="1:16" s="60" customFormat="1" ht="15.6" x14ac:dyDescent="0.25">
      <c r="A33" s="237"/>
      <c r="B33" s="75" t="s">
        <v>37</v>
      </c>
      <c r="C33" s="58">
        <f>SUM(D33:O33)</f>
        <v>34.563000000000002</v>
      </c>
      <c r="D33" s="58">
        <v>6.1609999999999996</v>
      </c>
      <c r="E33" s="58">
        <v>7.0410000000000004</v>
      </c>
      <c r="F33" s="58">
        <v>4.9560000000000004</v>
      </c>
      <c r="G33" s="58">
        <v>1.7809999999999999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0.124</v>
      </c>
      <c r="N33" s="58">
        <v>6</v>
      </c>
      <c r="O33" s="58">
        <v>8.5</v>
      </c>
    </row>
    <row r="34" spans="1:16" s="60" customFormat="1" ht="15.6" x14ac:dyDescent="0.25">
      <c r="A34" s="206">
        <v>3</v>
      </c>
      <c r="B34" s="75" t="s">
        <v>67</v>
      </c>
      <c r="C34" s="58">
        <f t="shared" ref="C34:O34" si="2">SUM(C35:C81)</f>
        <v>13444.810000000001</v>
      </c>
      <c r="D34" s="58">
        <f t="shared" si="2"/>
        <v>2839.5930000000008</v>
      </c>
      <c r="E34" s="58">
        <f t="shared" si="2"/>
        <v>2563.848</v>
      </c>
      <c r="F34" s="58">
        <f t="shared" si="2"/>
        <v>1626.2159999999999</v>
      </c>
      <c r="G34" s="58">
        <f t="shared" si="2"/>
        <v>1125.0160000000001</v>
      </c>
      <c r="H34" s="58">
        <f t="shared" si="2"/>
        <v>0</v>
      </c>
      <c r="I34" s="58">
        <f t="shared" si="2"/>
        <v>0</v>
      </c>
      <c r="J34" s="58">
        <f t="shared" si="2"/>
        <v>0</v>
      </c>
      <c r="K34" s="58">
        <f t="shared" si="2"/>
        <v>0</v>
      </c>
      <c r="L34" s="58">
        <f t="shared" si="2"/>
        <v>0</v>
      </c>
      <c r="M34" s="58">
        <f t="shared" si="2"/>
        <v>649.75599999999997</v>
      </c>
      <c r="N34" s="58">
        <f t="shared" si="2"/>
        <v>2115.4600000000005</v>
      </c>
      <c r="O34" s="58">
        <f t="shared" si="2"/>
        <v>2524.9209999999994</v>
      </c>
      <c r="P34" s="312"/>
    </row>
    <row r="35" spans="1:16" s="60" customFormat="1" ht="15.6" x14ac:dyDescent="0.3">
      <c r="A35" s="206"/>
      <c r="B35" s="75" t="s">
        <v>30</v>
      </c>
      <c r="C35" s="59">
        <f>SUM(D35:O35)</f>
        <v>402.33499999999992</v>
      </c>
      <c r="D35" s="302">
        <v>88.075999999999993</v>
      </c>
      <c r="E35" s="302">
        <v>81.23</v>
      </c>
      <c r="F35" s="302">
        <v>43.286000000000001</v>
      </c>
      <c r="G35" s="302">
        <v>35.49</v>
      </c>
      <c r="H35" s="313">
        <v>0</v>
      </c>
      <c r="I35" s="313">
        <v>0</v>
      </c>
      <c r="J35" s="313">
        <v>0</v>
      </c>
      <c r="K35" s="313">
        <v>0</v>
      </c>
      <c r="L35" s="313">
        <v>0</v>
      </c>
      <c r="M35" s="302">
        <v>17.756</v>
      </c>
      <c r="N35" s="302">
        <v>61.96</v>
      </c>
      <c r="O35" s="302">
        <v>74.537000000000006</v>
      </c>
      <c r="P35" s="312"/>
    </row>
    <row r="36" spans="1:16" s="60" customFormat="1" ht="15.6" x14ac:dyDescent="0.3">
      <c r="A36" s="206"/>
      <c r="B36" s="294" t="s">
        <v>114</v>
      </c>
      <c r="C36" s="59">
        <f>SUM(D36:O36)</f>
        <v>600.57500000000005</v>
      </c>
      <c r="D36" s="302">
        <v>121.01300000000001</v>
      </c>
      <c r="E36" s="302">
        <v>107.628</v>
      </c>
      <c r="F36" s="302">
        <v>61.941000000000003</v>
      </c>
      <c r="G36" s="302">
        <v>44.357999999999997</v>
      </c>
      <c r="H36" s="313">
        <v>0</v>
      </c>
      <c r="I36" s="313">
        <v>0</v>
      </c>
      <c r="J36" s="313">
        <v>0</v>
      </c>
      <c r="K36" s="313">
        <v>0</v>
      </c>
      <c r="L36" s="313">
        <v>0</v>
      </c>
      <c r="M36" s="302">
        <v>30.577000000000002</v>
      </c>
      <c r="N36" s="302">
        <v>106.7</v>
      </c>
      <c r="O36" s="302">
        <v>128.358</v>
      </c>
      <c r="P36" s="312"/>
    </row>
    <row r="37" spans="1:16" s="60" customFormat="1" ht="15.6" x14ac:dyDescent="0.3">
      <c r="A37" s="206"/>
      <c r="B37" s="294" t="s">
        <v>42</v>
      </c>
      <c r="C37" s="59">
        <f t="shared" ref="C37:C82" si="3">SUM(D37:O37)</f>
        <v>356.88499999999999</v>
      </c>
      <c r="D37" s="302">
        <v>76.48</v>
      </c>
      <c r="E37" s="302">
        <v>66.05</v>
      </c>
      <c r="F37" s="302">
        <v>31.37</v>
      </c>
      <c r="G37" s="302">
        <v>23.18</v>
      </c>
      <c r="H37" s="313">
        <v>0</v>
      </c>
      <c r="I37" s="313">
        <v>0</v>
      </c>
      <c r="J37" s="313">
        <v>0</v>
      </c>
      <c r="K37" s="313">
        <v>0</v>
      </c>
      <c r="L37" s="313">
        <v>0</v>
      </c>
      <c r="M37" s="302">
        <v>18.081</v>
      </c>
      <c r="N37" s="302">
        <v>64.165999999999997</v>
      </c>
      <c r="O37" s="302">
        <v>77.558000000000007</v>
      </c>
      <c r="P37" s="312"/>
    </row>
    <row r="38" spans="1:16" s="60" customFormat="1" ht="15.6" x14ac:dyDescent="0.3">
      <c r="A38" s="206"/>
      <c r="B38" s="294" t="s">
        <v>115</v>
      </c>
      <c r="C38" s="59">
        <f t="shared" si="3"/>
        <v>668.77600000000007</v>
      </c>
      <c r="D38" s="302">
        <v>147.43700000000001</v>
      </c>
      <c r="E38" s="302">
        <v>125.974</v>
      </c>
      <c r="F38" s="302">
        <v>71.311999999999998</v>
      </c>
      <c r="G38" s="302">
        <v>49.228000000000002</v>
      </c>
      <c r="H38" s="313">
        <v>0</v>
      </c>
      <c r="I38" s="313">
        <v>0</v>
      </c>
      <c r="J38" s="313">
        <v>0</v>
      </c>
      <c r="K38" s="313">
        <v>0</v>
      </c>
      <c r="L38" s="313">
        <v>0</v>
      </c>
      <c r="M38" s="302">
        <v>31.634</v>
      </c>
      <c r="N38" s="302">
        <v>110.39100000000001</v>
      </c>
      <c r="O38" s="302">
        <v>132.80000000000001</v>
      </c>
      <c r="P38" s="312"/>
    </row>
    <row r="39" spans="1:16" s="60" customFormat="1" ht="15.6" x14ac:dyDescent="0.3">
      <c r="A39" s="206"/>
      <c r="B39" s="294" t="s">
        <v>116</v>
      </c>
      <c r="C39" s="59">
        <f t="shared" si="3"/>
        <v>419.59799999999996</v>
      </c>
      <c r="D39" s="302">
        <v>93.96</v>
      </c>
      <c r="E39" s="302">
        <v>86.29</v>
      </c>
      <c r="F39" s="302">
        <v>46.35</v>
      </c>
      <c r="G39" s="302">
        <v>30.96</v>
      </c>
      <c r="H39" s="313">
        <v>0</v>
      </c>
      <c r="I39" s="313">
        <v>0</v>
      </c>
      <c r="J39" s="313">
        <v>0</v>
      </c>
      <c r="K39" s="313">
        <v>0</v>
      </c>
      <c r="L39" s="313">
        <v>0</v>
      </c>
      <c r="M39" s="302">
        <v>18.652000000000001</v>
      </c>
      <c r="N39" s="302">
        <v>65.087000000000003</v>
      </c>
      <c r="O39" s="302">
        <v>78.299000000000007</v>
      </c>
      <c r="P39" s="312"/>
    </row>
    <row r="40" spans="1:16" s="60" customFormat="1" ht="15.6" x14ac:dyDescent="0.3">
      <c r="A40" s="206"/>
      <c r="B40" s="294" t="s">
        <v>118</v>
      </c>
      <c r="C40" s="59">
        <f t="shared" si="3"/>
        <v>455.39100000000008</v>
      </c>
      <c r="D40" s="302">
        <v>115.833</v>
      </c>
      <c r="E40" s="302">
        <v>109.282</v>
      </c>
      <c r="F40" s="302">
        <v>41.218000000000004</v>
      </c>
      <c r="G40" s="302">
        <v>30.132000000000001</v>
      </c>
      <c r="H40" s="313">
        <v>0</v>
      </c>
      <c r="I40" s="313">
        <v>0</v>
      </c>
      <c r="J40" s="313">
        <v>0</v>
      </c>
      <c r="K40" s="313">
        <v>0</v>
      </c>
      <c r="L40" s="313">
        <v>0</v>
      </c>
      <c r="M40" s="302">
        <v>17.382000000000001</v>
      </c>
      <c r="N40" s="302">
        <v>63.956000000000003</v>
      </c>
      <c r="O40" s="302">
        <v>77.587999999999994</v>
      </c>
      <c r="P40" s="312"/>
    </row>
    <row r="41" spans="1:16" s="60" customFormat="1" ht="15.6" x14ac:dyDescent="0.3">
      <c r="A41" s="206"/>
      <c r="B41" s="294" t="s">
        <v>119</v>
      </c>
      <c r="C41" s="59">
        <f t="shared" si="3"/>
        <v>431.93899999999996</v>
      </c>
      <c r="D41" s="302">
        <v>81.89</v>
      </c>
      <c r="E41" s="302">
        <v>77.239999999999995</v>
      </c>
      <c r="F41" s="302">
        <v>49.793999999999997</v>
      </c>
      <c r="G41" s="302">
        <v>26.449000000000002</v>
      </c>
      <c r="H41" s="313">
        <v>0</v>
      </c>
      <c r="I41" s="313">
        <v>0</v>
      </c>
      <c r="J41" s="313">
        <v>0</v>
      </c>
      <c r="K41" s="313">
        <v>0</v>
      </c>
      <c r="L41" s="313">
        <v>0</v>
      </c>
      <c r="M41" s="302">
        <v>22.626000000000001</v>
      </c>
      <c r="N41" s="302">
        <v>78.956000000000003</v>
      </c>
      <c r="O41" s="302">
        <v>94.983999999999995</v>
      </c>
      <c r="P41" s="312"/>
    </row>
    <row r="42" spans="1:16" s="60" customFormat="1" ht="15.6" x14ac:dyDescent="0.3">
      <c r="A42" s="206"/>
      <c r="B42" s="294" t="s">
        <v>120</v>
      </c>
      <c r="C42" s="59">
        <f t="shared" si="3"/>
        <v>408.21</v>
      </c>
      <c r="D42" s="302">
        <v>91.58</v>
      </c>
      <c r="E42" s="302">
        <v>79.63</v>
      </c>
      <c r="F42" s="302">
        <v>47.56</v>
      </c>
      <c r="G42" s="302">
        <v>36.520000000000003</v>
      </c>
      <c r="H42" s="313">
        <v>0</v>
      </c>
      <c r="I42" s="313">
        <v>0</v>
      </c>
      <c r="J42" s="313">
        <v>0</v>
      </c>
      <c r="K42" s="313">
        <v>0</v>
      </c>
      <c r="L42" s="313">
        <v>0</v>
      </c>
      <c r="M42" s="302">
        <v>17.602</v>
      </c>
      <c r="N42" s="302">
        <v>61.423999999999999</v>
      </c>
      <c r="O42" s="302">
        <v>73.894000000000005</v>
      </c>
      <c r="P42" s="312"/>
    </row>
    <row r="43" spans="1:16" s="60" customFormat="1" ht="15.6" x14ac:dyDescent="0.3">
      <c r="A43" s="206"/>
      <c r="B43" s="294" t="s">
        <v>121</v>
      </c>
      <c r="C43" s="59">
        <f t="shared" si="3"/>
        <v>352.51400000000001</v>
      </c>
      <c r="D43" s="302">
        <v>93.87</v>
      </c>
      <c r="E43" s="302">
        <v>50.371000000000002</v>
      </c>
      <c r="F43" s="302">
        <v>42.003</v>
      </c>
      <c r="G43" s="302">
        <v>29.19</v>
      </c>
      <c r="H43" s="313">
        <v>0</v>
      </c>
      <c r="I43" s="313">
        <v>0</v>
      </c>
      <c r="J43" s="313">
        <v>0</v>
      </c>
      <c r="K43" s="313">
        <v>0</v>
      </c>
      <c r="L43" s="313">
        <v>0</v>
      </c>
      <c r="M43" s="302">
        <v>15.779</v>
      </c>
      <c r="N43" s="302">
        <v>55.061999999999998</v>
      </c>
      <c r="O43" s="302">
        <v>66.239000000000004</v>
      </c>
      <c r="P43" s="312"/>
    </row>
    <row r="44" spans="1:16" s="60" customFormat="1" ht="15.6" x14ac:dyDescent="0.3">
      <c r="A44" s="206"/>
      <c r="B44" s="294" t="s">
        <v>93</v>
      </c>
      <c r="C44" s="59">
        <f t="shared" si="3"/>
        <v>818.68799999999987</v>
      </c>
      <c r="D44" s="302">
        <v>186.17</v>
      </c>
      <c r="E44" s="302">
        <v>158.4</v>
      </c>
      <c r="F44" s="302">
        <v>98.33</v>
      </c>
      <c r="G44" s="302">
        <v>60.906999999999996</v>
      </c>
      <c r="H44" s="313">
        <v>0</v>
      </c>
      <c r="I44" s="313">
        <v>0</v>
      </c>
      <c r="J44" s="313">
        <v>0</v>
      </c>
      <c r="K44" s="313">
        <v>0</v>
      </c>
      <c r="L44" s="313">
        <v>0</v>
      </c>
      <c r="M44" s="302">
        <v>36.244999999999997</v>
      </c>
      <c r="N44" s="302">
        <v>126.48099999999999</v>
      </c>
      <c r="O44" s="302">
        <v>152.155</v>
      </c>
      <c r="P44" s="312"/>
    </row>
    <row r="45" spans="1:16" s="60" customFormat="1" ht="15.6" x14ac:dyDescent="0.3">
      <c r="A45" s="206"/>
      <c r="B45" s="294" t="s">
        <v>165</v>
      </c>
      <c r="C45" s="59">
        <f t="shared" si="3"/>
        <v>217.44900000000001</v>
      </c>
      <c r="D45" s="302">
        <v>45.253999999999998</v>
      </c>
      <c r="E45" s="302">
        <v>41.49</v>
      </c>
      <c r="F45" s="302">
        <v>21.22</v>
      </c>
      <c r="G45" s="302">
        <v>15.736000000000001</v>
      </c>
      <c r="H45" s="313">
        <v>0</v>
      </c>
      <c r="I45" s="313">
        <v>0</v>
      </c>
      <c r="J45" s="313">
        <v>0</v>
      </c>
      <c r="K45" s="313">
        <v>0</v>
      </c>
      <c r="L45" s="313">
        <v>0</v>
      </c>
      <c r="M45" s="302">
        <v>10.791</v>
      </c>
      <c r="N45" s="302">
        <v>37.656999999999996</v>
      </c>
      <c r="O45" s="302">
        <v>45.301000000000002</v>
      </c>
      <c r="P45" s="312"/>
    </row>
    <row r="46" spans="1:16" s="60" customFormat="1" ht="15.6" x14ac:dyDescent="0.3">
      <c r="A46" s="206"/>
      <c r="B46" s="294" t="s">
        <v>252</v>
      </c>
      <c r="C46" s="59">
        <f t="shared" si="3"/>
        <v>556.51800000000003</v>
      </c>
      <c r="D46" s="302">
        <v>101.44</v>
      </c>
      <c r="E46" s="302">
        <v>89.656999999999996</v>
      </c>
      <c r="F46" s="302">
        <v>67.885000000000005</v>
      </c>
      <c r="G46" s="302">
        <v>67.650000000000006</v>
      </c>
      <c r="H46" s="313">
        <v>0</v>
      </c>
      <c r="I46" s="313">
        <v>0</v>
      </c>
      <c r="J46" s="313">
        <v>0</v>
      </c>
      <c r="K46" s="313">
        <v>0</v>
      </c>
      <c r="L46" s="313">
        <v>0</v>
      </c>
      <c r="M46" s="302">
        <v>26.462</v>
      </c>
      <c r="N46" s="302">
        <v>92.34</v>
      </c>
      <c r="O46" s="302">
        <v>111.084</v>
      </c>
      <c r="P46" s="312"/>
    </row>
    <row r="47" spans="1:16" s="60" customFormat="1" ht="15.6" x14ac:dyDescent="0.3">
      <c r="A47" s="206"/>
      <c r="B47" s="294" t="s">
        <v>124</v>
      </c>
      <c r="C47" s="59">
        <f t="shared" si="3"/>
        <v>397.61200000000002</v>
      </c>
      <c r="D47" s="302">
        <v>93.87</v>
      </c>
      <c r="E47" s="302">
        <v>81.5</v>
      </c>
      <c r="F47" s="302">
        <v>50.615000000000002</v>
      </c>
      <c r="G47" s="302">
        <v>33.878999999999998</v>
      </c>
      <c r="H47" s="313">
        <v>0</v>
      </c>
      <c r="I47" s="313">
        <v>0</v>
      </c>
      <c r="J47" s="313">
        <v>0</v>
      </c>
      <c r="K47" s="313">
        <v>0</v>
      </c>
      <c r="L47" s="313">
        <v>0</v>
      </c>
      <c r="M47" s="302">
        <v>15.856</v>
      </c>
      <c r="N47" s="302">
        <v>55.33</v>
      </c>
      <c r="O47" s="302">
        <v>66.561999999999998</v>
      </c>
      <c r="P47" s="312"/>
    </row>
    <row r="48" spans="1:16" s="60" customFormat="1" ht="15.6" x14ac:dyDescent="0.3">
      <c r="A48" s="206"/>
      <c r="B48" s="294" t="s">
        <v>168</v>
      </c>
      <c r="C48" s="59">
        <f t="shared" si="3"/>
        <v>240.29500000000002</v>
      </c>
      <c r="D48" s="302">
        <v>49.29</v>
      </c>
      <c r="E48" s="302">
        <v>39.83</v>
      </c>
      <c r="F48" s="302">
        <v>30.95</v>
      </c>
      <c r="G48" s="302">
        <v>20.79</v>
      </c>
      <c r="H48" s="313">
        <v>0</v>
      </c>
      <c r="I48" s="313">
        <v>0</v>
      </c>
      <c r="J48" s="313">
        <v>0</v>
      </c>
      <c r="K48" s="313">
        <v>0</v>
      </c>
      <c r="L48" s="313">
        <v>0</v>
      </c>
      <c r="M48" s="302">
        <v>11.446</v>
      </c>
      <c r="N48" s="302">
        <v>39.941000000000003</v>
      </c>
      <c r="O48" s="302">
        <v>48.048000000000002</v>
      </c>
      <c r="P48" s="312"/>
    </row>
    <row r="49" spans="1:16" s="60" customFormat="1" ht="15.6" x14ac:dyDescent="0.3">
      <c r="A49" s="206"/>
      <c r="B49" s="294" t="s">
        <v>126</v>
      </c>
      <c r="C49" s="59">
        <f t="shared" si="3"/>
        <v>641.1819999999999</v>
      </c>
      <c r="D49" s="302">
        <v>158.47</v>
      </c>
      <c r="E49" s="302">
        <v>135.44999999999999</v>
      </c>
      <c r="F49" s="302">
        <v>69.52</v>
      </c>
      <c r="G49" s="302">
        <v>49.34</v>
      </c>
      <c r="H49" s="313">
        <v>0</v>
      </c>
      <c r="I49" s="313">
        <v>0</v>
      </c>
      <c r="J49" s="313">
        <v>0</v>
      </c>
      <c r="K49" s="313">
        <v>0</v>
      </c>
      <c r="L49" s="313">
        <v>0</v>
      </c>
      <c r="M49" s="302">
        <v>26.291</v>
      </c>
      <c r="N49" s="302">
        <v>91.744</v>
      </c>
      <c r="O49" s="302">
        <v>110.367</v>
      </c>
      <c r="P49" s="312"/>
    </row>
    <row r="50" spans="1:16" s="60" customFormat="1" ht="15.6" x14ac:dyDescent="0.3">
      <c r="A50" s="206"/>
      <c r="B50" s="294" t="s">
        <v>127</v>
      </c>
      <c r="C50" s="59">
        <f t="shared" si="3"/>
        <v>408.80899999999997</v>
      </c>
      <c r="D50" s="302">
        <v>77.385999999999996</v>
      </c>
      <c r="E50" s="302">
        <v>65.86</v>
      </c>
      <c r="F50" s="302">
        <v>40.228999999999999</v>
      </c>
      <c r="G50" s="302">
        <v>28.727</v>
      </c>
      <c r="H50" s="313">
        <v>0</v>
      </c>
      <c r="I50" s="313">
        <v>0</v>
      </c>
      <c r="J50" s="313">
        <v>0</v>
      </c>
      <c r="K50" s="313">
        <v>0</v>
      </c>
      <c r="L50" s="313">
        <v>0</v>
      </c>
      <c r="M50" s="302">
        <v>27.021999999999998</v>
      </c>
      <c r="N50" s="302">
        <v>74.813999999999993</v>
      </c>
      <c r="O50" s="302">
        <v>94.771000000000001</v>
      </c>
      <c r="P50" s="312"/>
    </row>
    <row r="51" spans="1:16" s="60" customFormat="1" ht="15.6" x14ac:dyDescent="0.3">
      <c r="A51" s="206"/>
      <c r="B51" s="294" t="s">
        <v>129</v>
      </c>
      <c r="C51" s="59">
        <f t="shared" si="3"/>
        <v>464.48500000000001</v>
      </c>
      <c r="D51" s="302">
        <v>102.514</v>
      </c>
      <c r="E51" s="302">
        <v>91.641999999999996</v>
      </c>
      <c r="F51" s="302">
        <v>61.814999999999998</v>
      </c>
      <c r="G51" s="302">
        <v>42.151000000000003</v>
      </c>
      <c r="H51" s="313">
        <v>0</v>
      </c>
      <c r="I51" s="313">
        <v>0</v>
      </c>
      <c r="J51" s="313">
        <v>0</v>
      </c>
      <c r="K51" s="313">
        <v>0</v>
      </c>
      <c r="L51" s="313">
        <v>0</v>
      </c>
      <c r="M51" s="302">
        <v>19.149999999999999</v>
      </c>
      <c r="N51" s="302">
        <v>66.823999999999998</v>
      </c>
      <c r="O51" s="302">
        <v>80.388999999999996</v>
      </c>
      <c r="P51" s="312"/>
    </row>
    <row r="52" spans="1:16" s="60" customFormat="1" ht="15.6" x14ac:dyDescent="0.3">
      <c r="A52" s="206"/>
      <c r="B52" s="294" t="s">
        <v>130</v>
      </c>
      <c r="C52" s="59">
        <f t="shared" si="3"/>
        <v>277.00099999999998</v>
      </c>
      <c r="D52" s="302">
        <v>72.453999999999994</v>
      </c>
      <c r="E52" s="302">
        <v>54.552999999999997</v>
      </c>
      <c r="F52" s="302">
        <v>38.031999999999996</v>
      </c>
      <c r="G52" s="302">
        <v>24.437000000000001</v>
      </c>
      <c r="H52" s="313">
        <v>0</v>
      </c>
      <c r="I52" s="313">
        <v>0</v>
      </c>
      <c r="J52" s="313">
        <v>0</v>
      </c>
      <c r="K52" s="313">
        <v>0</v>
      </c>
      <c r="L52" s="313">
        <v>0</v>
      </c>
      <c r="M52" s="302">
        <v>8.6050000000000004</v>
      </c>
      <c r="N52" s="302">
        <v>37.097999999999999</v>
      </c>
      <c r="O52" s="302">
        <v>41.822000000000003</v>
      </c>
      <c r="P52" s="312"/>
    </row>
    <row r="53" spans="1:16" s="60" customFormat="1" ht="15.6" x14ac:dyDescent="0.3">
      <c r="A53" s="206"/>
      <c r="B53" s="294" t="s">
        <v>131</v>
      </c>
      <c r="C53" s="59">
        <f t="shared" si="3"/>
        <v>604.029</v>
      </c>
      <c r="D53" s="302">
        <v>141.387</v>
      </c>
      <c r="E53" s="302">
        <v>131.97499999999999</v>
      </c>
      <c r="F53" s="302">
        <v>84.912999999999997</v>
      </c>
      <c r="G53" s="302">
        <v>85.888999999999996</v>
      </c>
      <c r="H53" s="313">
        <v>0</v>
      </c>
      <c r="I53" s="313">
        <v>0</v>
      </c>
      <c r="J53" s="313">
        <v>0</v>
      </c>
      <c r="K53" s="313">
        <v>0</v>
      </c>
      <c r="L53" s="313">
        <v>0</v>
      </c>
      <c r="M53" s="302">
        <v>22.785</v>
      </c>
      <c r="N53" s="302">
        <v>62.225000000000001</v>
      </c>
      <c r="O53" s="302">
        <v>74.855000000000004</v>
      </c>
      <c r="P53" s="312"/>
    </row>
    <row r="54" spans="1:16" s="60" customFormat="1" ht="15.6" x14ac:dyDescent="0.3">
      <c r="A54" s="206"/>
      <c r="B54" s="294" t="s">
        <v>169</v>
      </c>
      <c r="C54" s="59">
        <f t="shared" si="3"/>
        <v>174.76199999999997</v>
      </c>
      <c r="D54" s="302">
        <v>36.676000000000002</v>
      </c>
      <c r="E54" s="302">
        <v>32.351999999999997</v>
      </c>
      <c r="F54" s="302">
        <v>18.088999999999999</v>
      </c>
      <c r="G54" s="302">
        <v>14.35</v>
      </c>
      <c r="H54" s="313">
        <v>0</v>
      </c>
      <c r="I54" s="313">
        <v>0</v>
      </c>
      <c r="J54" s="313">
        <v>0</v>
      </c>
      <c r="K54" s="313">
        <v>0</v>
      </c>
      <c r="L54" s="313">
        <v>0</v>
      </c>
      <c r="M54" s="302">
        <v>6.7060000000000004</v>
      </c>
      <c r="N54" s="302">
        <v>30.227</v>
      </c>
      <c r="O54" s="302">
        <v>36.362000000000002</v>
      </c>
      <c r="P54" s="312"/>
    </row>
    <row r="55" spans="1:16" s="60" customFormat="1" ht="15.6" x14ac:dyDescent="0.3">
      <c r="A55" s="206"/>
      <c r="B55" s="294" t="s">
        <v>132</v>
      </c>
      <c r="C55" s="59">
        <f t="shared" si="3"/>
        <v>290.53100000000001</v>
      </c>
      <c r="D55" s="302">
        <v>70.427000000000007</v>
      </c>
      <c r="E55" s="302">
        <v>67.935000000000002</v>
      </c>
      <c r="F55" s="302">
        <v>28.079000000000001</v>
      </c>
      <c r="G55" s="302">
        <v>23.529</v>
      </c>
      <c r="H55" s="313">
        <v>0</v>
      </c>
      <c r="I55" s="313">
        <v>0</v>
      </c>
      <c r="J55" s="313">
        <v>0</v>
      </c>
      <c r="K55" s="313">
        <v>0</v>
      </c>
      <c r="L55" s="313">
        <v>0</v>
      </c>
      <c r="M55" s="302">
        <v>11.574999999999999</v>
      </c>
      <c r="N55" s="302">
        <v>40.393000000000001</v>
      </c>
      <c r="O55" s="302">
        <v>48.593000000000004</v>
      </c>
      <c r="P55" s="312"/>
    </row>
    <row r="56" spans="1:16" s="60" customFormat="1" ht="15.6" x14ac:dyDescent="0.3">
      <c r="A56" s="206"/>
      <c r="B56" s="294" t="s">
        <v>136</v>
      </c>
      <c r="C56" s="59">
        <f t="shared" si="3"/>
        <v>163.226</v>
      </c>
      <c r="D56" s="302">
        <v>27.103999999999999</v>
      </c>
      <c r="E56" s="302">
        <v>22.58</v>
      </c>
      <c r="F56" s="302">
        <v>16.047000000000001</v>
      </c>
      <c r="G56" s="302">
        <v>9.1430000000000007</v>
      </c>
      <c r="H56" s="313">
        <v>0</v>
      </c>
      <c r="I56" s="313">
        <v>0</v>
      </c>
      <c r="J56" s="313">
        <v>0</v>
      </c>
      <c r="K56" s="313">
        <v>0</v>
      </c>
      <c r="L56" s="313">
        <v>0</v>
      </c>
      <c r="M56" s="302">
        <v>10.17</v>
      </c>
      <c r="N56" s="302">
        <v>35.488999999999997</v>
      </c>
      <c r="O56" s="302">
        <v>42.692999999999998</v>
      </c>
      <c r="P56" s="312"/>
    </row>
    <row r="57" spans="1:16" s="60" customFormat="1" ht="15.6" x14ac:dyDescent="0.3">
      <c r="A57" s="206"/>
      <c r="B57" s="294" t="s">
        <v>172</v>
      </c>
      <c r="C57" s="59">
        <f t="shared" si="3"/>
        <v>326.04300000000001</v>
      </c>
      <c r="D57" s="302">
        <v>63.095999999999997</v>
      </c>
      <c r="E57" s="302">
        <v>60.244999999999997</v>
      </c>
      <c r="F57" s="302">
        <v>48.972999999999999</v>
      </c>
      <c r="G57" s="302">
        <v>26.88</v>
      </c>
      <c r="H57" s="313">
        <v>0</v>
      </c>
      <c r="I57" s="313">
        <v>0</v>
      </c>
      <c r="J57" s="313">
        <v>0</v>
      </c>
      <c r="K57" s="313">
        <v>0</v>
      </c>
      <c r="L57" s="313">
        <v>0</v>
      </c>
      <c r="M57" s="302">
        <v>17.367999999999999</v>
      </c>
      <c r="N57" s="302">
        <v>50.591999999999999</v>
      </c>
      <c r="O57" s="302">
        <v>58.889000000000003</v>
      </c>
      <c r="P57" s="312"/>
    </row>
    <row r="58" spans="1:16" s="60" customFormat="1" ht="15.6" x14ac:dyDescent="0.3">
      <c r="A58" s="206"/>
      <c r="B58" s="294" t="s">
        <v>173</v>
      </c>
      <c r="C58" s="59">
        <f t="shared" si="3"/>
        <v>194.84399999999999</v>
      </c>
      <c r="D58" s="302">
        <v>44.383000000000003</v>
      </c>
      <c r="E58" s="302">
        <v>40.048000000000002</v>
      </c>
      <c r="F58" s="302">
        <v>21.22</v>
      </c>
      <c r="G58" s="302">
        <v>16.007999999999999</v>
      </c>
      <c r="H58" s="313">
        <v>0</v>
      </c>
      <c r="I58" s="313">
        <v>0</v>
      </c>
      <c r="J58" s="313">
        <v>0</v>
      </c>
      <c r="K58" s="313">
        <v>0</v>
      </c>
      <c r="L58" s="313">
        <v>0</v>
      </c>
      <c r="M58" s="302">
        <v>10.02</v>
      </c>
      <c r="N58" s="302">
        <v>29.189</v>
      </c>
      <c r="O58" s="302">
        <v>33.975999999999999</v>
      </c>
      <c r="P58" s="312"/>
    </row>
    <row r="59" spans="1:16" s="60" customFormat="1" ht="15.6" x14ac:dyDescent="0.3">
      <c r="A59" s="206"/>
      <c r="B59" s="294" t="s">
        <v>222</v>
      </c>
      <c r="C59" s="59">
        <f t="shared" si="3"/>
        <v>231.047</v>
      </c>
      <c r="D59" s="302">
        <v>49.881999999999998</v>
      </c>
      <c r="E59" s="302">
        <v>39.921999999999997</v>
      </c>
      <c r="F59" s="302">
        <v>29.725000000000001</v>
      </c>
      <c r="G59" s="302">
        <v>27.404</v>
      </c>
      <c r="H59" s="313">
        <v>0</v>
      </c>
      <c r="I59" s="313">
        <v>0</v>
      </c>
      <c r="J59" s="313">
        <v>0</v>
      </c>
      <c r="K59" s="313">
        <v>0</v>
      </c>
      <c r="L59" s="313">
        <v>0</v>
      </c>
      <c r="M59" s="302">
        <v>11.516999999999999</v>
      </c>
      <c r="N59" s="302">
        <v>33.548000000000002</v>
      </c>
      <c r="O59" s="302">
        <v>39.048999999999999</v>
      </c>
      <c r="P59" s="312"/>
    </row>
    <row r="60" spans="1:16" s="60" customFormat="1" ht="15" customHeight="1" x14ac:dyDescent="0.3">
      <c r="A60" s="206"/>
      <c r="B60" s="294" t="s">
        <v>174</v>
      </c>
      <c r="C60" s="59">
        <f t="shared" si="3"/>
        <v>143.11399999999998</v>
      </c>
      <c r="D60" s="302">
        <v>27.695</v>
      </c>
      <c r="E60" s="302">
        <v>26.443999999999999</v>
      </c>
      <c r="F60" s="302">
        <v>21.497</v>
      </c>
      <c r="G60" s="302">
        <v>11.798999999999999</v>
      </c>
      <c r="H60" s="313">
        <v>0</v>
      </c>
      <c r="I60" s="313">
        <v>0</v>
      </c>
      <c r="J60" s="313">
        <v>0</v>
      </c>
      <c r="K60" s="313">
        <v>0</v>
      </c>
      <c r="L60" s="313">
        <v>0</v>
      </c>
      <c r="M60" s="302">
        <v>7.6239999999999997</v>
      </c>
      <c r="N60" s="302">
        <v>22.207000000000001</v>
      </c>
      <c r="O60" s="302">
        <v>25.847999999999999</v>
      </c>
      <c r="P60" s="312"/>
    </row>
    <row r="61" spans="1:16" s="60" customFormat="1" ht="15.6" x14ac:dyDescent="0.3">
      <c r="A61" s="206"/>
      <c r="B61" s="294" t="s">
        <v>175</v>
      </c>
      <c r="C61" s="59">
        <f t="shared" si="3"/>
        <v>164.19299999999998</v>
      </c>
      <c r="D61" s="302">
        <v>34.834000000000003</v>
      </c>
      <c r="E61" s="302">
        <v>30.658000000000001</v>
      </c>
      <c r="F61" s="302">
        <v>17.245999999999999</v>
      </c>
      <c r="G61" s="302">
        <v>13.863</v>
      </c>
      <c r="H61" s="313">
        <v>0</v>
      </c>
      <c r="I61" s="313">
        <v>0</v>
      </c>
      <c r="J61" s="313">
        <v>0</v>
      </c>
      <c r="K61" s="313">
        <v>0</v>
      </c>
      <c r="L61" s="313">
        <v>0</v>
      </c>
      <c r="M61" s="302">
        <v>8.9960000000000004</v>
      </c>
      <c r="N61" s="302">
        <v>26.992000000000001</v>
      </c>
      <c r="O61" s="302">
        <v>31.603999999999999</v>
      </c>
      <c r="P61" s="312"/>
    </row>
    <row r="62" spans="1:16" s="60" customFormat="1" ht="15.6" x14ac:dyDescent="0.3">
      <c r="A62" s="206"/>
      <c r="B62" s="294" t="s">
        <v>176</v>
      </c>
      <c r="C62" s="59">
        <f t="shared" si="3"/>
        <v>159.04</v>
      </c>
      <c r="D62" s="302">
        <v>30.777000000000001</v>
      </c>
      <c r="E62" s="302">
        <v>29.387</v>
      </c>
      <c r="F62" s="302">
        <v>23.888999999999999</v>
      </c>
      <c r="G62" s="302">
        <v>13.112</v>
      </c>
      <c r="H62" s="313">
        <v>0</v>
      </c>
      <c r="I62" s="313">
        <v>0</v>
      </c>
      <c r="J62" s="313">
        <v>0</v>
      </c>
      <c r="K62" s="313">
        <v>0</v>
      </c>
      <c r="L62" s="313">
        <v>0</v>
      </c>
      <c r="M62" s="302">
        <v>8.4719999999999995</v>
      </c>
      <c r="N62" s="302">
        <v>24.678000000000001</v>
      </c>
      <c r="O62" s="302">
        <v>28.725000000000001</v>
      </c>
      <c r="P62" s="312"/>
    </row>
    <row r="63" spans="1:16" s="60" customFormat="1" ht="15.6" x14ac:dyDescent="0.3">
      <c r="A63" s="206"/>
      <c r="B63" s="294" t="s">
        <v>246</v>
      </c>
      <c r="C63" s="59">
        <f t="shared" si="3"/>
        <v>163.64200000000002</v>
      </c>
      <c r="D63" s="302">
        <v>31.667999999999999</v>
      </c>
      <c r="E63" s="302">
        <v>30.236999999999998</v>
      </c>
      <c r="F63" s="302">
        <v>24.58</v>
      </c>
      <c r="G63" s="302">
        <v>13.492000000000001</v>
      </c>
      <c r="H63" s="313">
        <v>0</v>
      </c>
      <c r="I63" s="313">
        <v>0</v>
      </c>
      <c r="J63" s="313">
        <v>0</v>
      </c>
      <c r="K63" s="313">
        <v>0</v>
      </c>
      <c r="L63" s="313">
        <v>0</v>
      </c>
      <c r="M63" s="302">
        <v>8.7170000000000005</v>
      </c>
      <c r="N63" s="302">
        <v>25.391999999999999</v>
      </c>
      <c r="O63" s="302">
        <v>29.556000000000001</v>
      </c>
      <c r="P63" s="312"/>
    </row>
    <row r="64" spans="1:16" s="60" customFormat="1" ht="15.6" x14ac:dyDescent="0.3">
      <c r="A64" s="206"/>
      <c r="B64" s="294" t="s">
        <v>221</v>
      </c>
      <c r="C64" s="59">
        <f t="shared" si="3"/>
        <v>91.98</v>
      </c>
      <c r="D64" s="302">
        <v>17.936</v>
      </c>
      <c r="E64" s="302">
        <v>17.164999999999999</v>
      </c>
      <c r="F64" s="302">
        <v>13.749000000000001</v>
      </c>
      <c r="G64" s="302">
        <v>7.4359999999999999</v>
      </c>
      <c r="H64" s="313">
        <v>0</v>
      </c>
      <c r="I64" s="313">
        <v>0</v>
      </c>
      <c r="J64" s="313">
        <v>0</v>
      </c>
      <c r="K64" s="313">
        <v>0</v>
      </c>
      <c r="L64" s="313">
        <v>0</v>
      </c>
      <c r="M64" s="302">
        <v>4.7519999999999998</v>
      </c>
      <c r="N64" s="302">
        <v>14.254</v>
      </c>
      <c r="O64" s="302">
        <v>16.687999999999999</v>
      </c>
      <c r="P64" s="312"/>
    </row>
    <row r="65" spans="1:16" s="60" customFormat="1" ht="15.6" x14ac:dyDescent="0.3">
      <c r="A65" s="206"/>
      <c r="B65" s="294" t="s">
        <v>180</v>
      </c>
      <c r="C65" s="59">
        <f t="shared" si="3"/>
        <v>219.22499999999999</v>
      </c>
      <c r="D65" s="302">
        <v>42.774999999999999</v>
      </c>
      <c r="E65" s="302">
        <v>40.945</v>
      </c>
      <c r="F65" s="302">
        <v>32.756999999999998</v>
      </c>
      <c r="G65" s="302">
        <v>17.692</v>
      </c>
      <c r="H65" s="313">
        <v>0</v>
      </c>
      <c r="I65" s="313">
        <v>0</v>
      </c>
      <c r="J65" s="313">
        <v>0</v>
      </c>
      <c r="K65" s="313">
        <v>0</v>
      </c>
      <c r="L65" s="313">
        <v>0</v>
      </c>
      <c r="M65" s="302">
        <v>11.295999999999999</v>
      </c>
      <c r="N65" s="302">
        <v>33.969000000000001</v>
      </c>
      <c r="O65" s="302">
        <v>39.790999999999997</v>
      </c>
      <c r="P65" s="312"/>
    </row>
    <row r="66" spans="1:16" s="60" customFormat="1" ht="15.6" x14ac:dyDescent="0.3">
      <c r="A66" s="206"/>
      <c r="B66" s="294" t="s">
        <v>186</v>
      </c>
      <c r="C66" s="59">
        <f t="shared" si="3"/>
        <v>474.46199999999999</v>
      </c>
      <c r="D66" s="302">
        <v>44.53</v>
      </c>
      <c r="E66" s="302">
        <v>88.183999999999997</v>
      </c>
      <c r="F66" s="302">
        <v>50.26</v>
      </c>
      <c r="G66" s="302">
        <v>39.97</v>
      </c>
      <c r="H66" s="313">
        <v>0</v>
      </c>
      <c r="I66" s="313">
        <v>0</v>
      </c>
      <c r="J66" s="313">
        <v>0</v>
      </c>
      <c r="K66" s="313">
        <v>0</v>
      </c>
      <c r="L66" s="313">
        <v>0</v>
      </c>
      <c r="M66" s="302">
        <v>34.438000000000002</v>
      </c>
      <c r="N66" s="302">
        <v>100.315</v>
      </c>
      <c r="O66" s="302">
        <v>116.765</v>
      </c>
      <c r="P66" s="312"/>
    </row>
    <row r="67" spans="1:16" s="60" customFormat="1" ht="15.6" x14ac:dyDescent="0.3">
      <c r="A67" s="206"/>
      <c r="B67" s="294" t="s">
        <v>188</v>
      </c>
      <c r="C67" s="59">
        <f t="shared" si="3"/>
        <v>159.09499999999997</v>
      </c>
      <c r="D67" s="302">
        <v>31.521000000000001</v>
      </c>
      <c r="E67" s="302">
        <v>30.31</v>
      </c>
      <c r="F67" s="302">
        <v>23.538</v>
      </c>
      <c r="G67" s="302">
        <v>12.32</v>
      </c>
      <c r="H67" s="313">
        <v>0</v>
      </c>
      <c r="I67" s="313">
        <v>0</v>
      </c>
      <c r="J67" s="313">
        <v>0</v>
      </c>
      <c r="K67" s="313">
        <v>0</v>
      </c>
      <c r="L67" s="313">
        <v>0</v>
      </c>
      <c r="M67" s="302">
        <v>7.6779999999999999</v>
      </c>
      <c r="N67" s="302">
        <v>24.585999999999999</v>
      </c>
      <c r="O67" s="302">
        <v>29.141999999999999</v>
      </c>
      <c r="P67" s="312"/>
    </row>
    <row r="68" spans="1:16" s="60" customFormat="1" ht="15.6" x14ac:dyDescent="0.3">
      <c r="A68" s="206"/>
      <c r="B68" s="294" t="s">
        <v>189</v>
      </c>
      <c r="C68" s="59">
        <f t="shared" si="3"/>
        <v>184.548</v>
      </c>
      <c r="D68" s="302">
        <v>35.881999999999998</v>
      </c>
      <c r="E68" s="302">
        <v>34.311</v>
      </c>
      <c r="F68" s="302">
        <v>27.637</v>
      </c>
      <c r="G68" s="302">
        <v>15.032</v>
      </c>
      <c r="H68" s="313">
        <v>0</v>
      </c>
      <c r="I68" s="313">
        <v>0</v>
      </c>
      <c r="J68" s="313">
        <v>0</v>
      </c>
      <c r="K68" s="313">
        <v>0</v>
      </c>
      <c r="L68" s="313">
        <v>0</v>
      </c>
      <c r="M68" s="302">
        <v>9.6470000000000002</v>
      </c>
      <c r="N68" s="302">
        <v>28.613</v>
      </c>
      <c r="O68" s="302">
        <v>33.426000000000002</v>
      </c>
      <c r="P68" s="312"/>
    </row>
    <row r="69" spans="1:16" s="60" customFormat="1" ht="15.6" x14ac:dyDescent="0.3">
      <c r="A69" s="206"/>
      <c r="B69" s="294" t="s">
        <v>190</v>
      </c>
      <c r="C69" s="59">
        <f t="shared" si="3"/>
        <v>110.62200000000001</v>
      </c>
      <c r="D69" s="302">
        <v>21.667000000000002</v>
      </c>
      <c r="E69" s="302">
        <v>20.744</v>
      </c>
      <c r="F69" s="302">
        <v>16.494</v>
      </c>
      <c r="G69" s="302">
        <v>8.84</v>
      </c>
      <c r="H69" s="313">
        <v>0</v>
      </c>
      <c r="I69" s="313">
        <v>0</v>
      </c>
      <c r="J69" s="313">
        <v>0</v>
      </c>
      <c r="K69" s="313">
        <v>0</v>
      </c>
      <c r="L69" s="313">
        <v>0</v>
      </c>
      <c r="M69" s="302">
        <v>5.61</v>
      </c>
      <c r="N69" s="302">
        <v>17.135000000000002</v>
      </c>
      <c r="O69" s="302">
        <v>20.132000000000001</v>
      </c>
      <c r="P69" s="312"/>
    </row>
    <row r="70" spans="1:16" s="60" customFormat="1" ht="15.6" x14ac:dyDescent="0.3">
      <c r="A70" s="206"/>
      <c r="B70" s="294" t="s">
        <v>198</v>
      </c>
      <c r="C70" s="59">
        <f t="shared" si="3"/>
        <v>187.43799999999999</v>
      </c>
      <c r="D70" s="302">
        <v>36.540999999999997</v>
      </c>
      <c r="E70" s="302">
        <v>34.947000000000003</v>
      </c>
      <c r="F70" s="302">
        <v>28.117000000000001</v>
      </c>
      <c r="G70" s="302">
        <v>14.888999999999999</v>
      </c>
      <c r="H70" s="313">
        <v>0</v>
      </c>
      <c r="I70" s="313">
        <v>0</v>
      </c>
      <c r="J70" s="313">
        <v>0</v>
      </c>
      <c r="K70" s="313">
        <v>0</v>
      </c>
      <c r="L70" s="313">
        <v>0</v>
      </c>
      <c r="M70" s="302">
        <v>9.7940000000000005</v>
      </c>
      <c r="N70" s="302">
        <v>29.117999999999999</v>
      </c>
      <c r="O70" s="302">
        <v>34.031999999999996</v>
      </c>
      <c r="P70" s="312"/>
    </row>
    <row r="71" spans="1:16" s="60" customFormat="1" ht="15.6" x14ac:dyDescent="0.3">
      <c r="A71" s="206"/>
      <c r="B71" s="294" t="s">
        <v>204</v>
      </c>
      <c r="C71" s="59">
        <f>SUM(D71:O71)</f>
        <v>227.23100000000002</v>
      </c>
      <c r="D71" s="302">
        <v>44.247999999999998</v>
      </c>
      <c r="E71" s="302">
        <v>42.323</v>
      </c>
      <c r="F71" s="302">
        <v>34.024000000000001</v>
      </c>
      <c r="G71" s="302">
        <v>18.006</v>
      </c>
      <c r="H71" s="313">
        <v>0</v>
      </c>
      <c r="I71" s="313">
        <v>0</v>
      </c>
      <c r="J71" s="313">
        <v>0</v>
      </c>
      <c r="K71" s="313">
        <v>0</v>
      </c>
      <c r="L71" s="313">
        <v>0</v>
      </c>
      <c r="M71" s="302">
        <v>11.901</v>
      </c>
      <c r="N71" s="302">
        <v>35.311999999999998</v>
      </c>
      <c r="O71" s="302">
        <v>41.417000000000002</v>
      </c>
      <c r="P71" s="312"/>
    </row>
    <row r="72" spans="1:16" s="60" customFormat="1" ht="15.6" x14ac:dyDescent="0.3">
      <c r="A72" s="206"/>
      <c r="B72" s="294" t="s">
        <v>211</v>
      </c>
      <c r="C72" s="59">
        <f>SUM(D72:O72)</f>
        <v>148.50700000000001</v>
      </c>
      <c r="D72" s="302">
        <v>28.978000000000002</v>
      </c>
      <c r="E72" s="302">
        <v>27.738</v>
      </c>
      <c r="F72" s="302">
        <v>22.19</v>
      </c>
      <c r="G72" s="302">
        <v>11.984</v>
      </c>
      <c r="H72" s="313">
        <v>0</v>
      </c>
      <c r="I72" s="313">
        <v>0</v>
      </c>
      <c r="J72" s="313">
        <v>0</v>
      </c>
      <c r="K72" s="313">
        <v>0</v>
      </c>
      <c r="L72" s="313">
        <v>0</v>
      </c>
      <c r="M72" s="302">
        <v>7.6509999999999998</v>
      </c>
      <c r="N72" s="302">
        <v>23.010999999999999</v>
      </c>
      <c r="O72" s="302">
        <v>26.954999999999998</v>
      </c>
      <c r="P72" s="312"/>
    </row>
    <row r="73" spans="1:16" s="60" customFormat="1" ht="15.6" x14ac:dyDescent="0.3">
      <c r="A73" s="206"/>
      <c r="B73" s="294" t="s">
        <v>215</v>
      </c>
      <c r="C73" s="59">
        <f t="shared" si="3"/>
        <v>169.25199999999998</v>
      </c>
      <c r="D73" s="302">
        <v>33.58</v>
      </c>
      <c r="E73" s="302">
        <v>32.127000000000002</v>
      </c>
      <c r="F73" s="302">
        <v>25.792999999999999</v>
      </c>
      <c r="G73" s="302">
        <v>10.815</v>
      </c>
      <c r="H73" s="313">
        <v>0</v>
      </c>
      <c r="I73" s="313">
        <v>0</v>
      </c>
      <c r="J73" s="313">
        <v>0</v>
      </c>
      <c r="K73" s="313">
        <v>0</v>
      </c>
      <c r="L73" s="313">
        <v>0</v>
      </c>
      <c r="M73" s="302">
        <v>8.9510000000000005</v>
      </c>
      <c r="N73" s="302">
        <v>26.725000000000001</v>
      </c>
      <c r="O73" s="302">
        <v>31.260999999999999</v>
      </c>
      <c r="P73" s="312"/>
    </row>
    <row r="74" spans="1:16" s="60" customFormat="1" ht="15.6" x14ac:dyDescent="0.3">
      <c r="A74" s="206"/>
      <c r="B74" s="294" t="s">
        <v>216</v>
      </c>
      <c r="C74" s="59">
        <f t="shared" si="3"/>
        <v>212.65100000000001</v>
      </c>
      <c r="D74" s="302">
        <v>41.682000000000002</v>
      </c>
      <c r="E74" s="302">
        <v>39.954999999999998</v>
      </c>
      <c r="F74" s="302">
        <v>31.681000000000001</v>
      </c>
      <c r="G74" s="302">
        <v>16.954999999999998</v>
      </c>
      <c r="H74" s="313">
        <v>0</v>
      </c>
      <c r="I74" s="313">
        <v>0</v>
      </c>
      <c r="J74" s="313">
        <v>0</v>
      </c>
      <c r="K74" s="313">
        <v>0</v>
      </c>
      <c r="L74" s="313">
        <v>0</v>
      </c>
      <c r="M74" s="302">
        <v>10.75</v>
      </c>
      <c r="N74" s="302">
        <v>32.923999999999999</v>
      </c>
      <c r="O74" s="302">
        <v>38.704000000000001</v>
      </c>
      <c r="P74" s="312"/>
    </row>
    <row r="75" spans="1:16" s="60" customFormat="1" ht="15.6" x14ac:dyDescent="0.3">
      <c r="A75" s="206"/>
      <c r="B75" s="294" t="s">
        <v>219</v>
      </c>
      <c r="C75" s="59">
        <f t="shared" si="3"/>
        <v>182.34700000000001</v>
      </c>
      <c r="D75" s="302">
        <v>34.642000000000003</v>
      </c>
      <c r="E75" s="302">
        <v>33.078000000000003</v>
      </c>
      <c r="F75" s="302">
        <v>26.888999999999999</v>
      </c>
      <c r="G75" s="302">
        <v>18.09</v>
      </c>
      <c r="H75" s="313">
        <v>0</v>
      </c>
      <c r="I75" s="313">
        <v>0</v>
      </c>
      <c r="J75" s="313">
        <v>0</v>
      </c>
      <c r="K75" s="313">
        <v>0</v>
      </c>
      <c r="L75" s="313">
        <v>0</v>
      </c>
      <c r="M75" s="302">
        <v>9.5359999999999996</v>
      </c>
      <c r="N75" s="302">
        <v>27.777999999999999</v>
      </c>
      <c r="O75" s="302">
        <v>32.334000000000003</v>
      </c>
      <c r="P75" s="312"/>
    </row>
    <row r="76" spans="1:16" s="60" customFormat="1" ht="15.6" x14ac:dyDescent="0.3">
      <c r="A76" s="300"/>
      <c r="B76" s="206" t="s">
        <v>142</v>
      </c>
      <c r="C76" s="59">
        <f t="shared" si="3"/>
        <v>77.038999999999987</v>
      </c>
      <c r="D76" s="302">
        <v>17.253</v>
      </c>
      <c r="E76" s="302">
        <v>14.625999999999999</v>
      </c>
      <c r="F76" s="302">
        <v>10.944000000000001</v>
      </c>
      <c r="G76" s="302">
        <v>5.492</v>
      </c>
      <c r="H76" s="313">
        <v>0</v>
      </c>
      <c r="I76" s="313">
        <v>0</v>
      </c>
      <c r="J76" s="313">
        <v>0</v>
      </c>
      <c r="K76" s="313">
        <v>0</v>
      </c>
      <c r="L76" s="313">
        <v>0</v>
      </c>
      <c r="M76" s="302">
        <v>3.306</v>
      </c>
      <c r="N76" s="302">
        <v>11.538</v>
      </c>
      <c r="O76" s="302">
        <v>13.88</v>
      </c>
    </row>
    <row r="77" spans="1:16" s="60" customFormat="1" ht="15.6" x14ac:dyDescent="0.3">
      <c r="A77" s="300"/>
      <c r="B77" s="206" t="s">
        <v>145</v>
      </c>
      <c r="C77" s="59">
        <f>SUM(D77:O77)</f>
        <v>123.352</v>
      </c>
      <c r="D77" s="302">
        <v>28.344000000000001</v>
      </c>
      <c r="E77" s="302">
        <v>27.303999999999998</v>
      </c>
      <c r="F77" s="302">
        <v>14.878</v>
      </c>
      <c r="G77" s="302">
        <v>11.058</v>
      </c>
      <c r="H77" s="313">
        <v>0</v>
      </c>
      <c r="I77" s="313">
        <v>0</v>
      </c>
      <c r="J77" s="313">
        <v>0</v>
      </c>
      <c r="K77" s="313">
        <v>0</v>
      </c>
      <c r="L77" s="313">
        <v>0</v>
      </c>
      <c r="M77" s="302">
        <v>4.8079999999999998</v>
      </c>
      <c r="N77" s="302">
        <v>16.777000000000001</v>
      </c>
      <c r="O77" s="302">
        <v>20.183</v>
      </c>
      <c r="P77" s="64"/>
    </row>
    <row r="78" spans="1:16" s="60" customFormat="1" ht="15.6" x14ac:dyDescent="0.3">
      <c r="A78" s="300"/>
      <c r="B78" s="206" t="s">
        <v>144</v>
      </c>
      <c r="C78" s="139">
        <f t="shared" si="3"/>
        <v>0</v>
      </c>
      <c r="D78" s="302">
        <v>0</v>
      </c>
      <c r="E78" s="302">
        <v>0</v>
      </c>
      <c r="F78" s="302">
        <v>0</v>
      </c>
      <c r="G78" s="302">
        <v>0</v>
      </c>
      <c r="H78" s="313">
        <v>0</v>
      </c>
      <c r="I78" s="313">
        <v>0</v>
      </c>
      <c r="J78" s="313">
        <v>0</v>
      </c>
      <c r="K78" s="313">
        <v>0</v>
      </c>
      <c r="L78" s="313">
        <v>0</v>
      </c>
      <c r="M78" s="302">
        <v>0</v>
      </c>
      <c r="N78" s="302">
        <v>0</v>
      </c>
      <c r="O78" s="302">
        <v>0</v>
      </c>
    </row>
    <row r="79" spans="1:16" s="60" customFormat="1" ht="15.6" x14ac:dyDescent="0.3">
      <c r="A79" s="300"/>
      <c r="B79" s="75" t="s">
        <v>250</v>
      </c>
      <c r="C79" s="59">
        <f t="shared" si="3"/>
        <v>76.191000000000003</v>
      </c>
      <c r="D79" s="302">
        <v>16.152000000000001</v>
      </c>
      <c r="E79" s="302">
        <v>15.51</v>
      </c>
      <c r="F79" s="302">
        <v>10.8</v>
      </c>
      <c r="G79" s="302">
        <v>4.9740000000000002</v>
      </c>
      <c r="H79" s="313">
        <v>0</v>
      </c>
      <c r="I79" s="313">
        <v>0</v>
      </c>
      <c r="J79" s="313">
        <v>0</v>
      </c>
      <c r="K79" s="313">
        <v>0</v>
      </c>
      <c r="L79" s="313">
        <v>0</v>
      </c>
      <c r="M79" s="302">
        <v>2.79</v>
      </c>
      <c r="N79" s="302">
        <v>11.601000000000001</v>
      </c>
      <c r="O79" s="302">
        <v>14.364000000000001</v>
      </c>
    </row>
    <row r="80" spans="1:16" s="60" customFormat="1" ht="15.6" x14ac:dyDescent="0.3">
      <c r="A80" s="300"/>
      <c r="B80" s="206" t="s">
        <v>143</v>
      </c>
      <c r="C80" s="59">
        <f t="shared" si="3"/>
        <v>35.494999999999997</v>
      </c>
      <c r="D80" s="302">
        <v>4.282</v>
      </c>
      <c r="E80" s="302">
        <v>6.0579999999999998</v>
      </c>
      <c r="F80" s="302">
        <v>4.1139999999999999</v>
      </c>
      <c r="G80" s="302">
        <v>2.2069999999999999</v>
      </c>
      <c r="H80" s="313">
        <v>0</v>
      </c>
      <c r="I80" s="313">
        <v>0</v>
      </c>
      <c r="J80" s="313">
        <v>0</v>
      </c>
      <c r="K80" s="313">
        <v>0</v>
      </c>
      <c r="L80" s="313">
        <v>0</v>
      </c>
      <c r="M80" s="302">
        <v>6.2779999999999996</v>
      </c>
      <c r="N80" s="302">
        <v>6.2779999999999996</v>
      </c>
      <c r="O80" s="302">
        <v>6.2779999999999996</v>
      </c>
    </row>
    <row r="81" spans="1:17" s="60" customFormat="1" ht="15.6" x14ac:dyDescent="0.3">
      <c r="A81" s="300"/>
      <c r="B81" s="75" t="s">
        <v>149</v>
      </c>
      <c r="C81" s="59">
        <f t="shared" si="3"/>
        <v>32.641999999999996</v>
      </c>
      <c r="D81" s="302">
        <v>4.6639999999999997</v>
      </c>
      <c r="E81" s="302">
        <v>4.6630000000000003</v>
      </c>
      <c r="F81" s="302">
        <v>4.6630000000000003</v>
      </c>
      <c r="G81" s="302">
        <v>4.6630000000000003</v>
      </c>
      <c r="H81" s="313">
        <v>0</v>
      </c>
      <c r="I81" s="313">
        <v>0</v>
      </c>
      <c r="J81" s="313">
        <v>0</v>
      </c>
      <c r="K81" s="313">
        <v>0</v>
      </c>
      <c r="L81" s="313">
        <v>0</v>
      </c>
      <c r="M81" s="302">
        <v>4.6630000000000003</v>
      </c>
      <c r="N81" s="302">
        <v>4.6630000000000003</v>
      </c>
      <c r="O81" s="302">
        <v>4.6630000000000003</v>
      </c>
    </row>
    <row r="82" spans="1:17" s="60" customFormat="1" ht="15.6" x14ac:dyDescent="0.25">
      <c r="A82" s="268"/>
      <c r="B82" s="75" t="s">
        <v>24</v>
      </c>
      <c r="C82" s="59">
        <f t="shared" si="3"/>
        <v>8.2910000000000004</v>
      </c>
      <c r="D82" s="58">
        <v>2.0270000000000001</v>
      </c>
      <c r="E82" s="58">
        <v>1.724</v>
      </c>
      <c r="F82" s="58">
        <v>1.2130000000000001</v>
      </c>
      <c r="G82" s="58">
        <v>0.24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2.7E-2</v>
      </c>
      <c r="N82" s="58">
        <v>1.31</v>
      </c>
      <c r="O82" s="58">
        <v>1.75</v>
      </c>
      <c r="Q82" s="47"/>
    </row>
    <row r="83" spans="1:17" s="60" customFormat="1" ht="15.6" x14ac:dyDescent="0.25">
      <c r="A83" s="240"/>
      <c r="B83" s="206" t="s">
        <v>150</v>
      </c>
      <c r="C83" s="59">
        <f>SUM(D83:O83)</f>
        <v>320.87900000000002</v>
      </c>
      <c r="D83" s="58">
        <v>83.867999999999995</v>
      </c>
      <c r="E83" s="58">
        <v>71.022999999999996</v>
      </c>
      <c r="F83" s="58">
        <v>32.414999999999999</v>
      </c>
      <c r="G83" s="58">
        <v>12.912000000000001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0.66100000000000003</v>
      </c>
      <c r="N83" s="58">
        <v>50</v>
      </c>
      <c r="O83" s="58">
        <v>70</v>
      </c>
      <c r="P83" s="64"/>
    </row>
    <row r="84" spans="1:17" s="60" customFormat="1" ht="15.6" x14ac:dyDescent="0.25">
      <c r="A84" s="48"/>
      <c r="B84" s="75" t="s">
        <v>64</v>
      </c>
      <c r="C84" s="58">
        <f>SUM(C85:C89)</f>
        <v>14517.914000000001</v>
      </c>
      <c r="D84" s="58">
        <f>SUM(D85:D89)</f>
        <v>3072.9460000000008</v>
      </c>
      <c r="E84" s="58">
        <f>SUM(E85:E89)</f>
        <v>2775.1860000000001</v>
      </c>
      <c r="F84" s="58">
        <f>SUM(F85:F89)</f>
        <v>1753.3159999999998</v>
      </c>
      <c r="G84" s="58">
        <f>SUM(G85:G89)</f>
        <v>1170.6690000000001</v>
      </c>
      <c r="H84" s="58">
        <f t="shared" ref="H84:L84" si="4">H28</f>
        <v>0</v>
      </c>
      <c r="I84" s="58">
        <f t="shared" si="4"/>
        <v>0</v>
      </c>
      <c r="J84" s="58">
        <f t="shared" si="4"/>
        <v>0</v>
      </c>
      <c r="K84" s="58">
        <f t="shared" si="4"/>
        <v>0</v>
      </c>
      <c r="L84" s="58">
        <f t="shared" si="4"/>
        <v>0</v>
      </c>
      <c r="M84" s="58">
        <f>SUM(M85:M89)</f>
        <v>659.18499999999995</v>
      </c>
      <c r="N84" s="58">
        <f>SUM(N85:N89)</f>
        <v>2304.2700000000004</v>
      </c>
      <c r="O84" s="58">
        <f t="shared" ref="O84" si="5">SUM(O85:O89)</f>
        <v>2782.3419999999992</v>
      </c>
      <c r="P84" s="47"/>
    </row>
    <row r="85" spans="1:17" s="60" customFormat="1" ht="15.6" x14ac:dyDescent="0.25">
      <c r="A85" s="48">
        <v>1</v>
      </c>
      <c r="B85" s="75" t="s">
        <v>249</v>
      </c>
      <c r="C85" s="58">
        <f t="shared" ref="C85:O85" si="6">C25</f>
        <v>17.206999999999997</v>
      </c>
      <c r="D85" s="58">
        <f t="shared" si="6"/>
        <v>1.4410000000000001</v>
      </c>
      <c r="E85" s="58">
        <f t="shared" si="6"/>
        <v>4.0339999999999998</v>
      </c>
      <c r="F85" s="58">
        <f t="shared" si="6"/>
        <v>2.8049999999999997</v>
      </c>
      <c r="G85" s="58">
        <f t="shared" si="6"/>
        <v>0.94200000000000006</v>
      </c>
      <c r="H85" s="58">
        <f t="shared" si="6"/>
        <v>0</v>
      </c>
      <c r="I85" s="58">
        <f t="shared" si="6"/>
        <v>0</v>
      </c>
      <c r="J85" s="58">
        <f t="shared" si="6"/>
        <v>0</v>
      </c>
      <c r="K85" s="58">
        <f t="shared" si="6"/>
        <v>0</v>
      </c>
      <c r="L85" s="58">
        <f t="shared" si="6"/>
        <v>0</v>
      </c>
      <c r="M85" s="58">
        <f t="shared" si="6"/>
        <v>8.5000000000000006E-2</v>
      </c>
      <c r="N85" s="58">
        <f t="shared" si="6"/>
        <v>2.7</v>
      </c>
      <c r="O85" s="58">
        <f t="shared" si="6"/>
        <v>5.2</v>
      </c>
    </row>
    <row r="86" spans="1:17" s="60" customFormat="1" ht="15.6" x14ac:dyDescent="0.25">
      <c r="A86" s="48">
        <v>2</v>
      </c>
      <c r="B86" s="206" t="s">
        <v>26</v>
      </c>
      <c r="C86" s="58">
        <f>C28</f>
        <v>726.72699999999998</v>
      </c>
      <c r="D86" s="58">
        <f>D28</f>
        <v>146.017</v>
      </c>
      <c r="E86" s="58">
        <f>E28</f>
        <v>134.55699999999999</v>
      </c>
      <c r="F86" s="58">
        <f t="shared" ref="F86:O86" si="7">F28</f>
        <v>90.667000000000016</v>
      </c>
      <c r="G86" s="58">
        <f t="shared" si="7"/>
        <v>31.558999999999997</v>
      </c>
      <c r="H86" s="58">
        <f t="shared" si="7"/>
        <v>0</v>
      </c>
      <c r="I86" s="58">
        <f t="shared" si="7"/>
        <v>0</v>
      </c>
      <c r="J86" s="58">
        <f t="shared" ref="J86" si="8">J26</f>
        <v>0</v>
      </c>
      <c r="K86" s="58">
        <f t="shared" si="7"/>
        <v>0</v>
      </c>
      <c r="L86" s="58">
        <f t="shared" si="7"/>
        <v>0</v>
      </c>
      <c r="M86" s="58">
        <f t="shared" si="7"/>
        <v>8.6560000000000006</v>
      </c>
      <c r="N86" s="58">
        <f t="shared" si="7"/>
        <v>134.80000000000001</v>
      </c>
      <c r="O86" s="58">
        <f t="shared" si="7"/>
        <v>180.471</v>
      </c>
      <c r="P86" s="269"/>
    </row>
    <row r="87" spans="1:17" s="60" customFormat="1" ht="15.6" x14ac:dyDescent="0.25">
      <c r="A87" s="48">
        <v>3</v>
      </c>
      <c r="B87" s="75" t="s">
        <v>33</v>
      </c>
      <c r="C87" s="58">
        <f>C34</f>
        <v>13444.810000000001</v>
      </c>
      <c r="D87" s="58">
        <f>D34</f>
        <v>2839.5930000000008</v>
      </c>
      <c r="E87" s="58">
        <f t="shared" ref="E87:I87" si="9">E34</f>
        <v>2563.848</v>
      </c>
      <c r="F87" s="58">
        <f t="shared" si="9"/>
        <v>1626.2159999999999</v>
      </c>
      <c r="G87" s="58">
        <f t="shared" si="9"/>
        <v>1125.0160000000001</v>
      </c>
      <c r="H87" s="58">
        <f t="shared" si="9"/>
        <v>0</v>
      </c>
      <c r="I87" s="58">
        <f t="shared" si="9"/>
        <v>0</v>
      </c>
      <c r="J87" s="58">
        <f>J34</f>
        <v>0</v>
      </c>
      <c r="K87" s="58">
        <f>K34</f>
        <v>0</v>
      </c>
      <c r="L87" s="58">
        <f t="shared" ref="L87:O87" si="10">L34</f>
        <v>0</v>
      </c>
      <c r="M87" s="58">
        <f t="shared" si="10"/>
        <v>649.75599999999997</v>
      </c>
      <c r="N87" s="58">
        <f t="shared" si="10"/>
        <v>2115.4600000000005</v>
      </c>
      <c r="O87" s="58">
        <f t="shared" si="10"/>
        <v>2524.9209999999994</v>
      </c>
      <c r="P87" s="269"/>
    </row>
    <row r="88" spans="1:17" s="60" customFormat="1" ht="15.6" x14ac:dyDescent="0.25">
      <c r="A88" s="48">
        <v>4</v>
      </c>
      <c r="B88" s="75" t="s">
        <v>24</v>
      </c>
      <c r="C88" s="58">
        <f>C82</f>
        <v>8.2910000000000004</v>
      </c>
      <c r="D88" s="58">
        <f>D82</f>
        <v>2.0270000000000001</v>
      </c>
      <c r="E88" s="58">
        <f t="shared" ref="E88:F88" si="11">E82</f>
        <v>1.724</v>
      </c>
      <c r="F88" s="58">
        <f t="shared" si="11"/>
        <v>1.2130000000000001</v>
      </c>
      <c r="G88" s="58">
        <f t="shared" ref="G88:N89" si="12">G82</f>
        <v>0.24</v>
      </c>
      <c r="H88" s="58">
        <f t="shared" si="12"/>
        <v>0</v>
      </c>
      <c r="I88" s="58">
        <f t="shared" si="12"/>
        <v>0</v>
      </c>
      <c r="J88" s="58">
        <f t="shared" ref="J88" si="13">J28</f>
        <v>0</v>
      </c>
      <c r="K88" s="58">
        <f t="shared" si="12"/>
        <v>0</v>
      </c>
      <c r="L88" s="58">
        <f t="shared" si="12"/>
        <v>0</v>
      </c>
      <c r="M88" s="58">
        <f t="shared" si="12"/>
        <v>2.7E-2</v>
      </c>
      <c r="N88" s="58">
        <f t="shared" si="12"/>
        <v>1.31</v>
      </c>
      <c r="O88" s="58">
        <f>O82</f>
        <v>1.75</v>
      </c>
      <c r="P88" s="269"/>
    </row>
    <row r="89" spans="1:17" s="60" customFormat="1" ht="16.5" customHeight="1" x14ac:dyDescent="0.4">
      <c r="A89" s="48">
        <v>5</v>
      </c>
      <c r="B89" s="75" t="s">
        <v>150</v>
      </c>
      <c r="C89" s="58">
        <f>C83</f>
        <v>320.87900000000002</v>
      </c>
      <c r="D89" s="58">
        <f>D83</f>
        <v>83.867999999999995</v>
      </c>
      <c r="E89" s="58">
        <f t="shared" ref="E89:F89" si="14">E83</f>
        <v>71.022999999999996</v>
      </c>
      <c r="F89" s="58">
        <f t="shared" si="14"/>
        <v>32.414999999999999</v>
      </c>
      <c r="G89" s="58">
        <f t="shared" ref="G89:N89" si="15">G83</f>
        <v>12.912000000000001</v>
      </c>
      <c r="H89" s="58">
        <f t="shared" si="15"/>
        <v>0</v>
      </c>
      <c r="I89" s="58">
        <f t="shared" si="12"/>
        <v>0</v>
      </c>
      <c r="J89" s="58">
        <f t="shared" si="15"/>
        <v>0</v>
      </c>
      <c r="K89" s="58">
        <f t="shared" si="15"/>
        <v>0</v>
      </c>
      <c r="L89" s="58">
        <f t="shared" si="15"/>
        <v>0</v>
      </c>
      <c r="M89" s="58">
        <f t="shared" si="15"/>
        <v>0.66100000000000003</v>
      </c>
      <c r="N89" s="58">
        <f t="shared" si="15"/>
        <v>50</v>
      </c>
      <c r="O89" s="58">
        <f t="shared" ref="O89" si="16">O83</f>
        <v>70</v>
      </c>
      <c r="P89" s="45"/>
      <c r="Q89" s="47"/>
    </row>
    <row r="90" spans="1:17" s="60" customFormat="1" ht="21" customHeight="1" x14ac:dyDescent="0.4">
      <c r="A90" s="68"/>
      <c r="B90" s="73"/>
      <c r="C90" s="11"/>
      <c r="D90" s="144"/>
      <c r="E90" s="87"/>
      <c r="F90" s="87"/>
      <c r="G90" s="87"/>
      <c r="H90" s="87"/>
      <c r="I90" s="87"/>
      <c r="J90" s="87"/>
      <c r="K90" s="87"/>
      <c r="L90" s="87"/>
      <c r="M90" s="87"/>
      <c r="N90" s="95"/>
      <c r="O90" s="219" t="s">
        <v>284</v>
      </c>
      <c r="P90" s="45"/>
      <c r="Q90" s="47"/>
    </row>
    <row r="91" spans="1:17" s="60" customFormat="1" ht="21" customHeight="1" x14ac:dyDescent="0.4">
      <c r="A91" s="68"/>
      <c r="B91" s="73"/>
      <c r="C91" s="11"/>
      <c r="D91" s="144"/>
      <c r="E91" s="87"/>
      <c r="F91" s="87"/>
      <c r="G91" s="87"/>
      <c r="H91" s="87"/>
      <c r="I91" s="87"/>
      <c r="J91" s="87"/>
      <c r="K91" s="87"/>
      <c r="L91" s="87"/>
      <c r="M91" s="87"/>
      <c r="N91" s="95"/>
      <c r="O91" s="221"/>
      <c r="P91" s="45"/>
      <c r="Q91" s="47"/>
    </row>
    <row r="92" spans="1:17" s="4" customFormat="1" ht="21" customHeight="1" x14ac:dyDescent="0.4">
      <c r="A92" s="145" t="s">
        <v>50</v>
      </c>
      <c r="B92" s="145"/>
      <c r="C92" s="144"/>
      <c r="D92" s="136"/>
      <c r="E92" s="87"/>
      <c r="F92" s="135"/>
      <c r="G92" s="135"/>
      <c r="H92" s="135"/>
      <c r="I92" s="135"/>
      <c r="J92" s="135"/>
      <c r="K92" s="135"/>
      <c r="L92" s="146"/>
      <c r="M92" s="147"/>
      <c r="N92" s="147"/>
      <c r="O92" s="95"/>
    </row>
    <row r="93" spans="1:17" s="4" customFormat="1" ht="22.8" hidden="1" x14ac:dyDescent="0.4">
      <c r="A93" s="148" t="s">
        <v>45</v>
      </c>
      <c r="B93" s="148"/>
      <c r="C93" s="149"/>
      <c r="D93" s="136"/>
      <c r="E93" s="87"/>
      <c r="F93" s="135"/>
      <c r="G93" s="135"/>
      <c r="H93" s="135"/>
      <c r="I93" s="135"/>
      <c r="J93" s="135"/>
      <c r="K93" s="135"/>
      <c r="L93" s="135"/>
      <c r="M93" s="135"/>
      <c r="N93" s="138" t="s">
        <v>52</v>
      </c>
      <c r="O93" s="135"/>
    </row>
    <row r="94" spans="1:17" s="9" customFormat="1" ht="22.8" x14ac:dyDescent="0.4">
      <c r="A94" s="370" t="s">
        <v>45</v>
      </c>
      <c r="B94" s="371"/>
      <c r="C94" s="144"/>
      <c r="D94" s="51"/>
      <c r="E94" s="64"/>
      <c r="F94" s="60"/>
      <c r="G94" s="60"/>
      <c r="H94" s="60"/>
      <c r="I94" s="60"/>
      <c r="J94" s="60"/>
      <c r="K94" s="60"/>
      <c r="L94" s="60"/>
      <c r="M94" s="60"/>
      <c r="N94" s="60"/>
      <c r="O94" s="147"/>
      <c r="P94" s="81"/>
    </row>
    <row r="95" spans="1:17" ht="22.8" x14ac:dyDescent="0.4">
      <c r="A95" s="368" t="s">
        <v>2</v>
      </c>
      <c r="B95" s="369"/>
      <c r="C95" s="136"/>
      <c r="D95" s="51"/>
      <c r="E95" s="64"/>
      <c r="F95" s="60"/>
      <c r="G95" s="60"/>
      <c r="H95" s="60"/>
      <c r="I95" s="60"/>
      <c r="J95" s="60"/>
      <c r="K95" s="60"/>
      <c r="L95" s="60"/>
      <c r="M95" s="60"/>
      <c r="N95" s="60"/>
      <c r="O95" s="102" t="s">
        <v>51</v>
      </c>
    </row>
    <row r="96" spans="1:17" x14ac:dyDescent="0.25">
      <c r="A96" s="84"/>
      <c r="B96" s="84"/>
      <c r="C96" s="84"/>
      <c r="D96" s="84"/>
      <c r="E96" s="85"/>
    </row>
    <row r="97" spans="1:5" x14ac:dyDescent="0.25">
      <c r="A97" s="84"/>
      <c r="B97" s="84"/>
      <c r="C97" s="84"/>
      <c r="D97" s="84"/>
      <c r="E97" s="12"/>
    </row>
    <row r="98" spans="1:5" x14ac:dyDescent="0.25">
      <c r="A98" s="84"/>
      <c r="B98" s="84"/>
      <c r="C98" s="84"/>
      <c r="D98" s="12"/>
      <c r="E98" s="12"/>
    </row>
    <row r="99" spans="1:5" x14ac:dyDescent="0.25">
      <c r="A99" s="84"/>
      <c r="B99" s="84"/>
      <c r="C99" s="84"/>
      <c r="D99" s="12"/>
      <c r="E99" s="12"/>
    </row>
    <row r="100" spans="1:5" x14ac:dyDescent="0.25">
      <c r="A100" s="12"/>
      <c r="B100" s="12"/>
      <c r="C100" s="12"/>
      <c r="D100" s="12"/>
      <c r="E100" s="12"/>
    </row>
    <row r="101" spans="1:5" x14ac:dyDescent="0.25">
      <c r="A101" s="12"/>
      <c r="B101" s="12"/>
      <c r="C101" s="12"/>
    </row>
    <row r="102" spans="1:5" x14ac:dyDescent="0.25">
      <c r="A102" s="12"/>
      <c r="B102" s="12"/>
      <c r="C102" s="12"/>
    </row>
  </sheetData>
  <mergeCells count="9">
    <mergeCell ref="E20:G20"/>
    <mergeCell ref="A95:B95"/>
    <mergeCell ref="A94:B94"/>
    <mergeCell ref="A22:O22"/>
    <mergeCell ref="D23:O23"/>
    <mergeCell ref="A21:O21"/>
    <mergeCell ref="B23:B24"/>
    <mergeCell ref="C23:C24"/>
    <mergeCell ref="A23:A24"/>
  </mergeCells>
  <pageMargins left="0.78740157480314965" right="0.78740157480314965" top="1.1811023622047245" bottom="0.39370078740157483" header="0" footer="0"/>
  <pageSetup paperSize="9" scale="69" fitToHeight="3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49"/>
  <sheetViews>
    <sheetView view="pageBreakPreview" topLeftCell="A22" zoomScaleNormal="100" zoomScaleSheetLayoutView="100" zoomScalePageLayoutView="80" workbookViewId="0">
      <selection activeCell="C27" sqref="C27"/>
    </sheetView>
  </sheetViews>
  <sheetFormatPr defaultRowHeight="13.8" x14ac:dyDescent="0.25"/>
  <cols>
    <col min="1" max="1" width="4.88671875" customWidth="1"/>
    <col min="2" max="2" width="43" customWidth="1"/>
    <col min="3" max="3" width="10.109375" customWidth="1"/>
    <col min="4" max="4" width="8.44140625" customWidth="1"/>
    <col min="5" max="5" width="9.88671875" customWidth="1"/>
    <col min="6" max="6" width="7.88671875" customWidth="1"/>
    <col min="7" max="7" width="8.6640625" customWidth="1"/>
    <col min="8" max="8" width="7.88671875" customWidth="1"/>
    <col min="9" max="9" width="8.6640625" customWidth="1"/>
    <col min="10" max="10" width="8" customWidth="1"/>
    <col min="11" max="11" width="8.33203125" customWidth="1"/>
    <col min="12" max="12" width="10" customWidth="1"/>
    <col min="13" max="13" width="9.5546875" customWidth="1"/>
    <col min="14" max="15" width="10.109375" customWidth="1"/>
  </cols>
  <sheetData>
    <row r="1" spans="1:15" ht="18" x14ac:dyDescent="0.35">
      <c r="L1" s="195" t="s">
        <v>253</v>
      </c>
      <c r="M1" s="227"/>
      <c r="N1" s="227"/>
      <c r="O1" s="227"/>
    </row>
    <row r="2" spans="1:15" ht="18" x14ac:dyDescent="0.35">
      <c r="L2" s="227" t="s">
        <v>266</v>
      </c>
      <c r="M2" s="227"/>
      <c r="N2" s="227"/>
      <c r="O2" s="227"/>
    </row>
    <row r="3" spans="1:15" ht="18" x14ac:dyDescent="0.35">
      <c r="L3" s="227" t="s">
        <v>1</v>
      </c>
      <c r="M3" s="227"/>
      <c r="N3" s="227"/>
      <c r="O3" s="227"/>
    </row>
    <row r="4" spans="1:15" ht="18" x14ac:dyDescent="0.35">
      <c r="L4" s="227" t="s">
        <v>2</v>
      </c>
      <c r="M4" s="227"/>
      <c r="N4" s="227"/>
      <c r="O4" s="227"/>
    </row>
    <row r="5" spans="1:15" ht="18" x14ac:dyDescent="0.35">
      <c r="L5" s="227" t="s">
        <v>278</v>
      </c>
      <c r="M5" s="227"/>
      <c r="N5" s="227"/>
      <c r="O5" s="227"/>
    </row>
    <row r="7" spans="1:15" ht="18" x14ac:dyDescent="0.35">
      <c r="A7" s="29"/>
      <c r="B7" s="29"/>
      <c r="C7" s="29"/>
      <c r="D7" s="29"/>
      <c r="E7" s="29"/>
      <c r="F7" s="29"/>
      <c r="G7" s="29"/>
      <c r="H7" s="29"/>
      <c r="I7" s="29"/>
      <c r="J7" s="29"/>
      <c r="K7" s="187"/>
      <c r="L7" s="195" t="s">
        <v>285</v>
      </c>
      <c r="M7" s="187"/>
      <c r="N7" s="187"/>
      <c r="O7" s="187"/>
    </row>
    <row r="8" spans="1:15" ht="18" x14ac:dyDescent="0.35">
      <c r="A8" s="29"/>
      <c r="B8" s="29"/>
      <c r="C8" s="29"/>
      <c r="D8" s="29"/>
      <c r="E8" s="29"/>
      <c r="F8" s="29"/>
      <c r="G8" s="29"/>
      <c r="H8" s="29"/>
      <c r="I8" s="29"/>
      <c r="J8" s="29"/>
      <c r="K8" s="187"/>
      <c r="L8" s="195"/>
      <c r="M8" s="187"/>
      <c r="N8" s="187"/>
      <c r="O8" s="187"/>
    </row>
    <row r="9" spans="1:15" ht="18" x14ac:dyDescent="0.3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195" t="s">
        <v>0</v>
      </c>
      <c r="M9" s="83"/>
      <c r="N9" s="83"/>
      <c r="O9" s="83"/>
    </row>
    <row r="10" spans="1:15" ht="18" x14ac:dyDescent="0.3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187"/>
      <c r="L10" s="195" t="s">
        <v>31</v>
      </c>
      <c r="M10" s="187"/>
      <c r="N10" s="187"/>
      <c r="O10" s="187"/>
    </row>
    <row r="11" spans="1:15" ht="18" x14ac:dyDescent="0.3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187"/>
      <c r="L11" s="195" t="s">
        <v>1</v>
      </c>
      <c r="M11" s="187"/>
      <c r="N11" s="187"/>
      <c r="O11" s="187"/>
    </row>
    <row r="12" spans="1:15" ht="18" x14ac:dyDescent="0.3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187"/>
      <c r="L12" s="195" t="s">
        <v>2</v>
      </c>
      <c r="M12" s="187"/>
      <c r="N12" s="187"/>
      <c r="O12" s="187"/>
    </row>
    <row r="13" spans="1:15" ht="18" x14ac:dyDescent="0.35">
      <c r="A13" s="32"/>
      <c r="B13" s="28"/>
      <c r="C13" s="28"/>
      <c r="D13" s="28"/>
      <c r="E13" s="28"/>
      <c r="F13" s="28"/>
      <c r="G13" s="28"/>
      <c r="H13" s="28"/>
      <c r="I13" s="28"/>
      <c r="J13" s="28"/>
      <c r="K13" s="187"/>
      <c r="L13" s="195" t="s">
        <v>277</v>
      </c>
      <c r="M13" s="187"/>
      <c r="N13" s="187"/>
      <c r="O13" s="187"/>
    </row>
    <row r="14" spans="1:15" ht="18" x14ac:dyDescent="0.35">
      <c r="A14" s="32"/>
      <c r="B14" s="28"/>
      <c r="C14" s="28"/>
      <c r="D14" s="28"/>
      <c r="E14" s="28"/>
      <c r="F14" s="28"/>
      <c r="G14" s="28"/>
      <c r="H14" s="28"/>
      <c r="I14" s="28"/>
      <c r="J14" s="28"/>
      <c r="K14" s="187"/>
      <c r="L14" s="195" t="s">
        <v>269</v>
      </c>
      <c r="M14" s="187"/>
      <c r="N14" s="187"/>
      <c r="O14" s="187"/>
    </row>
    <row r="15" spans="1:15" ht="18" x14ac:dyDescent="0.35">
      <c r="A15" s="32"/>
      <c r="B15" s="28"/>
      <c r="C15" s="28"/>
      <c r="D15" s="28"/>
      <c r="E15" s="28"/>
      <c r="F15" s="28"/>
      <c r="G15" s="28"/>
      <c r="H15" s="28"/>
      <c r="I15" s="28"/>
      <c r="J15" s="28"/>
      <c r="K15" s="187"/>
      <c r="L15" s="195" t="s">
        <v>270</v>
      </c>
      <c r="M15" s="187"/>
      <c r="N15" s="187"/>
      <c r="O15" s="187"/>
    </row>
    <row r="16" spans="1:15" ht="18" x14ac:dyDescent="0.35">
      <c r="A16" s="32"/>
      <c r="B16" s="28"/>
      <c r="C16" s="28"/>
      <c r="D16" s="28"/>
      <c r="E16" s="28"/>
      <c r="F16" s="28"/>
      <c r="G16" s="28"/>
      <c r="H16" s="28"/>
      <c r="I16" s="28"/>
      <c r="J16" s="28"/>
      <c r="K16" s="187"/>
      <c r="L16" s="195" t="s">
        <v>271</v>
      </c>
      <c r="M16" s="187"/>
      <c r="N16" s="187"/>
      <c r="O16" s="187"/>
    </row>
    <row r="17" spans="1:256" ht="18" x14ac:dyDescent="0.35">
      <c r="A17" s="32"/>
      <c r="B17" s="28"/>
      <c r="C17" s="28"/>
      <c r="D17" s="28"/>
      <c r="E17" s="28"/>
      <c r="F17" s="28"/>
      <c r="G17" s="28"/>
      <c r="H17" s="28"/>
      <c r="I17" s="28"/>
      <c r="J17" s="28"/>
      <c r="K17" s="187"/>
      <c r="L17" s="195" t="s">
        <v>286</v>
      </c>
      <c r="M17" s="187"/>
      <c r="N17" s="187"/>
      <c r="O17" s="187"/>
    </row>
    <row r="18" spans="1:256" ht="18" x14ac:dyDescent="0.3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210"/>
      <c r="L18" s="210"/>
      <c r="M18" s="210"/>
      <c r="N18" s="210"/>
      <c r="O18" s="210"/>
    </row>
    <row r="19" spans="1:256" ht="18" x14ac:dyDescent="0.3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5"/>
      <c r="M19" s="35"/>
      <c r="N19" s="35"/>
      <c r="O19" s="35"/>
    </row>
    <row r="20" spans="1:256" ht="18" x14ac:dyDescent="0.35">
      <c r="A20" s="37"/>
      <c r="B20" s="37"/>
      <c r="C20" s="37"/>
      <c r="D20" s="37"/>
      <c r="E20" s="374" t="s">
        <v>49</v>
      </c>
      <c r="F20" s="367"/>
      <c r="G20" s="367"/>
      <c r="H20" s="37"/>
      <c r="I20" s="37"/>
      <c r="J20" s="37"/>
      <c r="K20" s="37"/>
      <c r="L20" s="35"/>
      <c r="M20" s="35"/>
      <c r="N20" s="35"/>
      <c r="O20" s="35"/>
    </row>
    <row r="21" spans="1:256" ht="18" x14ac:dyDescent="0.35">
      <c r="A21" s="37"/>
      <c r="B21" s="378" t="s">
        <v>89</v>
      </c>
      <c r="C21" s="378"/>
      <c r="D21" s="378"/>
      <c r="E21" s="378"/>
      <c r="F21" s="378"/>
      <c r="G21" s="378"/>
      <c r="H21" s="378"/>
      <c r="I21" s="378"/>
      <c r="J21" s="378"/>
      <c r="K21" s="378"/>
      <c r="L21" s="378"/>
      <c r="M21" s="378"/>
      <c r="N21" s="378"/>
      <c r="O21" s="37"/>
    </row>
    <row r="22" spans="1:256" ht="19.95" customHeight="1" x14ac:dyDescent="0.25">
      <c r="A22" s="383" t="s">
        <v>3</v>
      </c>
      <c r="B22" s="383" t="s">
        <v>4</v>
      </c>
      <c r="C22" s="383" t="s">
        <v>5</v>
      </c>
      <c r="D22" s="375" t="s">
        <v>6</v>
      </c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5"/>
    </row>
    <row r="23" spans="1:256" ht="15.6" x14ac:dyDescent="0.25">
      <c r="A23" s="384"/>
      <c r="B23" s="384"/>
      <c r="C23" s="384"/>
      <c r="D23" s="34" t="s">
        <v>7</v>
      </c>
      <c r="E23" s="34" t="s">
        <v>8</v>
      </c>
      <c r="F23" s="34" t="s">
        <v>9</v>
      </c>
      <c r="G23" s="34" t="s">
        <v>10</v>
      </c>
      <c r="H23" s="34" t="s">
        <v>11</v>
      </c>
      <c r="I23" s="34" t="s">
        <v>12</v>
      </c>
      <c r="J23" s="34" t="s">
        <v>13</v>
      </c>
      <c r="K23" s="34" t="s">
        <v>14</v>
      </c>
      <c r="L23" s="34" t="s">
        <v>15</v>
      </c>
      <c r="M23" s="34" t="s">
        <v>16</v>
      </c>
      <c r="N23" s="34" t="s">
        <v>17</v>
      </c>
      <c r="O23" s="34" t="s">
        <v>18</v>
      </c>
    </row>
    <row r="24" spans="1:256" s="50" customFormat="1" ht="19.5" customHeight="1" x14ac:dyDescent="0.25">
      <c r="A24" s="71">
        <v>1</v>
      </c>
      <c r="B24" s="207" t="s">
        <v>71</v>
      </c>
      <c r="C24" s="106">
        <f t="shared" ref="C24:O24" si="0">C25</f>
        <v>1.2</v>
      </c>
      <c r="D24" s="106">
        <f t="shared" si="0"/>
        <v>0.1</v>
      </c>
      <c r="E24" s="106">
        <f t="shared" si="0"/>
        <v>0.1</v>
      </c>
      <c r="F24" s="106">
        <f t="shared" si="0"/>
        <v>0.1</v>
      </c>
      <c r="G24" s="106">
        <f t="shared" si="0"/>
        <v>0.1</v>
      </c>
      <c r="H24" s="106">
        <f t="shared" si="0"/>
        <v>0.1</v>
      </c>
      <c r="I24" s="106">
        <f t="shared" si="0"/>
        <v>0.1</v>
      </c>
      <c r="J24" s="106">
        <f t="shared" si="0"/>
        <v>0.1</v>
      </c>
      <c r="K24" s="106">
        <f t="shared" si="0"/>
        <v>0.1</v>
      </c>
      <c r="L24" s="106">
        <f t="shared" si="0"/>
        <v>0.1</v>
      </c>
      <c r="M24" s="106">
        <f t="shared" si="0"/>
        <v>0.1</v>
      </c>
      <c r="N24" s="106">
        <f t="shared" si="0"/>
        <v>0.1</v>
      </c>
      <c r="O24" s="106">
        <f t="shared" si="0"/>
        <v>0.1</v>
      </c>
    </row>
    <row r="25" spans="1:256" s="50" customFormat="1" ht="15.6" x14ac:dyDescent="0.25">
      <c r="A25" s="71"/>
      <c r="B25" s="206" t="s">
        <v>140</v>
      </c>
      <c r="C25" s="106">
        <f>SUM(D25:O25)</f>
        <v>1.2</v>
      </c>
      <c r="D25" s="106">
        <v>0.1</v>
      </c>
      <c r="E25" s="106">
        <v>0.1</v>
      </c>
      <c r="F25" s="106">
        <v>0.1</v>
      </c>
      <c r="G25" s="106">
        <v>0.1</v>
      </c>
      <c r="H25" s="106">
        <v>0.1</v>
      </c>
      <c r="I25" s="106">
        <v>0.1</v>
      </c>
      <c r="J25" s="106">
        <v>0.1</v>
      </c>
      <c r="K25" s="106">
        <v>0.1</v>
      </c>
      <c r="L25" s="106">
        <v>0.1</v>
      </c>
      <c r="M25" s="106">
        <v>0.1</v>
      </c>
      <c r="N25" s="106">
        <v>0.1</v>
      </c>
      <c r="O25" s="106">
        <v>0.1</v>
      </c>
    </row>
    <row r="26" spans="1:256" s="50" customFormat="1" ht="20.25" customHeight="1" x14ac:dyDescent="0.25">
      <c r="A26" s="71">
        <v>2</v>
      </c>
      <c r="B26" s="286" t="s">
        <v>69</v>
      </c>
      <c r="C26" s="270">
        <f t="shared" ref="C26:O26" si="1">SUM(C27:C34)</f>
        <v>270.65899999999999</v>
      </c>
      <c r="D26" s="106">
        <f t="shared" si="1"/>
        <v>21.785999999999998</v>
      </c>
      <c r="E26" s="106">
        <f t="shared" si="1"/>
        <v>26.466000000000005</v>
      </c>
      <c r="F26" s="106">
        <f t="shared" si="1"/>
        <v>21.582000000000001</v>
      </c>
      <c r="G26" s="106">
        <f t="shared" si="1"/>
        <v>21.647999999999996</v>
      </c>
      <c r="H26" s="106">
        <f t="shared" si="1"/>
        <v>20.921999999999997</v>
      </c>
      <c r="I26" s="106">
        <f t="shared" si="1"/>
        <v>16.105</v>
      </c>
      <c r="J26" s="106">
        <f t="shared" si="1"/>
        <v>16.170000000000002</v>
      </c>
      <c r="K26" s="106">
        <f t="shared" si="1"/>
        <v>15.015000000000001</v>
      </c>
      <c r="L26" s="106">
        <f t="shared" si="1"/>
        <v>24.742999999999995</v>
      </c>
      <c r="M26" s="106">
        <f t="shared" si="1"/>
        <v>29.053000000000004</v>
      </c>
      <c r="N26" s="106">
        <f t="shared" si="1"/>
        <v>28.116</v>
      </c>
      <c r="O26" s="106">
        <f t="shared" si="1"/>
        <v>29.053000000000004</v>
      </c>
    </row>
    <row r="27" spans="1:256" s="50" customFormat="1" ht="15.6" x14ac:dyDescent="0.3">
      <c r="A27" s="71"/>
      <c r="B27" s="286" t="s">
        <v>93</v>
      </c>
      <c r="C27" s="270">
        <f t="shared" ref="C27:C35" si="2">SUM(D27:O27)</f>
        <v>35.845999999999997</v>
      </c>
      <c r="D27" s="302">
        <v>3.036</v>
      </c>
      <c r="E27" s="302">
        <v>3.8279999999999998</v>
      </c>
      <c r="F27" s="302">
        <v>4.2240000000000002</v>
      </c>
      <c r="G27" s="302">
        <v>2.1779999999999999</v>
      </c>
      <c r="H27" s="302">
        <v>4.5540000000000003</v>
      </c>
      <c r="I27" s="302">
        <v>0.52800000000000002</v>
      </c>
      <c r="J27" s="302">
        <v>0.26400000000000001</v>
      </c>
      <c r="K27" s="313">
        <v>0.19800000000000001</v>
      </c>
      <c r="L27" s="302">
        <v>2.9039999999999999</v>
      </c>
      <c r="M27" s="302">
        <v>4.7619999999999996</v>
      </c>
      <c r="N27" s="302">
        <v>4.6079999999999997</v>
      </c>
      <c r="O27" s="302">
        <v>4.7619999999999996</v>
      </c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  <c r="IV27" s="52"/>
    </row>
    <row r="28" spans="1:256" s="50" customFormat="1" ht="15.6" x14ac:dyDescent="0.3">
      <c r="A28" s="71"/>
      <c r="B28" s="294" t="s">
        <v>165</v>
      </c>
      <c r="C28" s="270">
        <f t="shared" si="2"/>
        <v>20.350000000000001</v>
      </c>
      <c r="D28" s="302">
        <v>1.254</v>
      </c>
      <c r="E28" s="313">
        <v>1.32</v>
      </c>
      <c r="F28" s="302">
        <v>1.1220000000000001</v>
      </c>
      <c r="G28" s="302">
        <v>1.056</v>
      </c>
      <c r="H28" s="302">
        <v>1.254</v>
      </c>
      <c r="I28" s="302">
        <v>0.39600000000000002</v>
      </c>
      <c r="J28" s="313">
        <v>0.33</v>
      </c>
      <c r="K28" s="313">
        <v>0</v>
      </c>
      <c r="L28" s="302">
        <v>1.254</v>
      </c>
      <c r="M28" s="302">
        <v>4.1660000000000004</v>
      </c>
      <c r="N28" s="302">
        <v>4.032</v>
      </c>
      <c r="O28" s="302">
        <v>4.1660000000000004</v>
      </c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  <c r="IK28" s="52"/>
      <c r="IL28" s="52"/>
      <c r="IM28" s="52"/>
      <c r="IN28" s="52"/>
      <c r="IO28" s="52"/>
      <c r="IP28" s="52"/>
      <c r="IQ28" s="52"/>
      <c r="IR28" s="52"/>
      <c r="IS28" s="52"/>
      <c r="IT28" s="52"/>
      <c r="IU28" s="52"/>
      <c r="IV28" s="52"/>
    </row>
    <row r="29" spans="1:256" s="50" customFormat="1" ht="15.6" x14ac:dyDescent="0.3">
      <c r="A29" s="71"/>
      <c r="B29" s="286" t="s">
        <v>172</v>
      </c>
      <c r="C29" s="270">
        <f t="shared" si="2"/>
        <v>36.027000000000001</v>
      </c>
      <c r="D29" s="313">
        <v>3.46</v>
      </c>
      <c r="E29" s="302">
        <v>4.1580000000000004</v>
      </c>
      <c r="F29" s="313">
        <v>2.64</v>
      </c>
      <c r="G29" s="302">
        <v>1.518</v>
      </c>
      <c r="H29" s="302">
        <v>4.4219999999999997</v>
      </c>
      <c r="I29" s="302">
        <v>2.113</v>
      </c>
      <c r="J29" s="302">
        <v>3.3660000000000001</v>
      </c>
      <c r="K29" s="313">
        <v>3.1680000000000001</v>
      </c>
      <c r="L29" s="302">
        <v>3.234</v>
      </c>
      <c r="M29" s="302">
        <v>2.6779999999999999</v>
      </c>
      <c r="N29" s="302">
        <v>2.5920000000000001</v>
      </c>
      <c r="O29" s="302">
        <v>2.6779999999999999</v>
      </c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  <c r="IT29" s="52"/>
      <c r="IU29" s="52"/>
      <c r="IV29" s="52"/>
    </row>
    <row r="30" spans="1:256" s="50" customFormat="1" ht="15.6" x14ac:dyDescent="0.3">
      <c r="A30" s="71"/>
      <c r="B30" s="286" t="s">
        <v>173</v>
      </c>
      <c r="C30" s="270">
        <f t="shared" si="2"/>
        <v>41.47</v>
      </c>
      <c r="D30" s="302">
        <v>4.5540000000000003</v>
      </c>
      <c r="E30" s="302">
        <v>4.2240000000000002</v>
      </c>
      <c r="F30" s="302">
        <v>3.5640000000000001</v>
      </c>
      <c r="G30" s="302">
        <v>5.4779999999999998</v>
      </c>
      <c r="H30" s="302">
        <v>3.234</v>
      </c>
      <c r="I30" s="302">
        <v>0.52800000000000002</v>
      </c>
      <c r="J30" s="302">
        <v>2.2440000000000002</v>
      </c>
      <c r="K30" s="313">
        <v>2.5739999999999998</v>
      </c>
      <c r="L30" s="302">
        <v>2.706</v>
      </c>
      <c r="M30" s="302">
        <v>4.1660000000000004</v>
      </c>
      <c r="N30" s="302">
        <v>4.032</v>
      </c>
      <c r="O30" s="302">
        <v>4.1660000000000004</v>
      </c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  <c r="IK30" s="52"/>
      <c r="IL30" s="52"/>
      <c r="IM30" s="52"/>
      <c r="IN30" s="52"/>
      <c r="IO30" s="52"/>
      <c r="IP30" s="52"/>
      <c r="IQ30" s="52"/>
      <c r="IR30" s="52"/>
      <c r="IS30" s="52"/>
      <c r="IT30" s="52"/>
      <c r="IU30" s="52"/>
      <c r="IV30" s="52"/>
    </row>
    <row r="31" spans="1:256" s="50" customFormat="1" ht="15.6" x14ac:dyDescent="0.3">
      <c r="A31" s="71"/>
      <c r="B31" s="286" t="s">
        <v>222</v>
      </c>
      <c r="C31" s="270">
        <f t="shared" si="2"/>
        <v>43.085999999999999</v>
      </c>
      <c r="D31" s="313">
        <v>3.3</v>
      </c>
      <c r="E31" s="302">
        <v>2.8380000000000001</v>
      </c>
      <c r="F31" s="313">
        <v>2.31</v>
      </c>
      <c r="G31" s="302">
        <v>3.036</v>
      </c>
      <c r="H31" s="302">
        <v>0</v>
      </c>
      <c r="I31" s="302">
        <v>4.6859999999999999</v>
      </c>
      <c r="J31" s="302">
        <v>2.4420000000000002</v>
      </c>
      <c r="K31" s="313">
        <v>1.32</v>
      </c>
      <c r="L31" s="302">
        <v>9.4640000000000004</v>
      </c>
      <c r="M31" s="302">
        <v>4.6130000000000004</v>
      </c>
      <c r="N31" s="302">
        <v>4.4640000000000004</v>
      </c>
      <c r="O31" s="302">
        <v>4.6130000000000004</v>
      </c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  <c r="ID31" s="52"/>
      <c r="IE31" s="52"/>
      <c r="IF31" s="52"/>
      <c r="IG31" s="52"/>
      <c r="IH31" s="52"/>
      <c r="II31" s="52"/>
      <c r="IJ31" s="52"/>
      <c r="IK31" s="52"/>
      <c r="IL31" s="52"/>
      <c r="IM31" s="52"/>
      <c r="IN31" s="52"/>
      <c r="IO31" s="52"/>
      <c r="IP31" s="52"/>
      <c r="IQ31" s="52"/>
      <c r="IR31" s="52"/>
      <c r="IS31" s="52"/>
      <c r="IT31" s="52"/>
      <c r="IU31" s="52"/>
      <c r="IV31" s="52"/>
    </row>
    <row r="32" spans="1:256" s="50" customFormat="1" ht="15.6" x14ac:dyDescent="0.3">
      <c r="A32" s="71"/>
      <c r="B32" s="286" t="s">
        <v>176</v>
      </c>
      <c r="C32" s="270">
        <f t="shared" si="2"/>
        <v>43.27</v>
      </c>
      <c r="D32" s="313">
        <v>2.93</v>
      </c>
      <c r="E32" s="302">
        <v>4.5540000000000003</v>
      </c>
      <c r="F32" s="302">
        <v>3.5640000000000001</v>
      </c>
      <c r="G32" s="302">
        <v>3.1019999999999999</v>
      </c>
      <c r="H32" s="302">
        <v>5.0819999999999999</v>
      </c>
      <c r="I32" s="302">
        <v>4.4880000000000004</v>
      </c>
      <c r="J32" s="313">
        <v>3.96</v>
      </c>
      <c r="K32" s="313">
        <v>4.125</v>
      </c>
      <c r="L32" s="302">
        <v>1.7490000000000001</v>
      </c>
      <c r="M32" s="302">
        <v>3.274</v>
      </c>
      <c r="N32" s="302">
        <v>3.1680000000000001</v>
      </c>
      <c r="O32" s="302">
        <v>3.274</v>
      </c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  <c r="IK32" s="52"/>
      <c r="IL32" s="52"/>
      <c r="IM32" s="52"/>
      <c r="IN32" s="52"/>
      <c r="IO32" s="52"/>
      <c r="IP32" s="52"/>
      <c r="IQ32" s="52"/>
      <c r="IR32" s="52"/>
      <c r="IS32" s="52"/>
      <c r="IT32" s="52"/>
      <c r="IU32" s="52"/>
      <c r="IV32" s="52"/>
    </row>
    <row r="33" spans="1:256" s="50" customFormat="1" ht="15.6" x14ac:dyDescent="0.3">
      <c r="A33" s="71"/>
      <c r="B33" s="286" t="s">
        <v>246</v>
      </c>
      <c r="C33" s="270">
        <f t="shared" si="2"/>
        <v>26.089000000000006</v>
      </c>
      <c r="D33" s="302">
        <v>1.397</v>
      </c>
      <c r="E33" s="302">
        <v>3.036</v>
      </c>
      <c r="F33" s="302">
        <v>2.0459999999999998</v>
      </c>
      <c r="G33" s="313">
        <v>2.31</v>
      </c>
      <c r="H33" s="302">
        <v>1.1879999999999999</v>
      </c>
      <c r="I33" s="302">
        <v>1.782</v>
      </c>
      <c r="J33" s="313">
        <v>1.98</v>
      </c>
      <c r="K33" s="313">
        <v>1.98</v>
      </c>
      <c r="L33" s="302">
        <v>1.98</v>
      </c>
      <c r="M33" s="302">
        <v>2.827</v>
      </c>
      <c r="N33" s="302">
        <v>2.7360000000000002</v>
      </c>
      <c r="O33" s="302">
        <v>2.827</v>
      </c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  <c r="IN33" s="52"/>
      <c r="IO33" s="52"/>
      <c r="IP33" s="52"/>
      <c r="IQ33" s="52"/>
      <c r="IR33" s="52"/>
      <c r="IS33" s="52"/>
      <c r="IT33" s="52"/>
      <c r="IU33" s="52"/>
      <c r="IV33" s="52"/>
    </row>
    <row r="34" spans="1:256" s="50" customFormat="1" ht="15.6" x14ac:dyDescent="0.3">
      <c r="A34" s="71"/>
      <c r="B34" s="286" t="s">
        <v>221</v>
      </c>
      <c r="C34" s="270">
        <f t="shared" si="2"/>
        <v>24.521000000000001</v>
      </c>
      <c r="D34" s="302">
        <v>1.855</v>
      </c>
      <c r="E34" s="302">
        <v>2.508</v>
      </c>
      <c r="F34" s="302">
        <v>2.1120000000000001</v>
      </c>
      <c r="G34" s="313">
        <v>2.97</v>
      </c>
      <c r="H34" s="302">
        <v>1.1879999999999999</v>
      </c>
      <c r="I34" s="302">
        <v>1.5840000000000001</v>
      </c>
      <c r="J34" s="302">
        <v>1.5840000000000001</v>
      </c>
      <c r="K34" s="313">
        <v>1.65</v>
      </c>
      <c r="L34" s="302">
        <v>1.452</v>
      </c>
      <c r="M34" s="302">
        <v>2.5670000000000002</v>
      </c>
      <c r="N34" s="302">
        <v>2.484</v>
      </c>
      <c r="O34" s="302">
        <v>2.5670000000000002</v>
      </c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  <c r="ID34" s="52"/>
      <c r="IE34" s="52"/>
      <c r="IF34" s="52"/>
      <c r="IG34" s="52"/>
      <c r="IH34" s="52"/>
      <c r="II34" s="52"/>
      <c r="IJ34" s="52"/>
      <c r="IK34" s="52"/>
      <c r="IL34" s="52"/>
      <c r="IM34" s="52"/>
      <c r="IN34" s="52"/>
      <c r="IO34" s="52"/>
      <c r="IP34" s="52"/>
      <c r="IQ34" s="52"/>
      <c r="IR34" s="52"/>
      <c r="IS34" s="52"/>
      <c r="IT34" s="52"/>
      <c r="IU34" s="52"/>
      <c r="IV34" s="52"/>
    </row>
    <row r="35" spans="1:256" s="50" customFormat="1" ht="15.6" x14ac:dyDescent="0.25">
      <c r="A35" s="71">
        <v>3</v>
      </c>
      <c r="B35" s="206" t="s">
        <v>150</v>
      </c>
      <c r="C35" s="270">
        <f t="shared" si="2"/>
        <v>0.88400000000000001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6">
        <v>0</v>
      </c>
      <c r="L35" s="106">
        <v>0</v>
      </c>
      <c r="M35" s="106">
        <v>0</v>
      </c>
      <c r="N35" s="106">
        <v>0.442</v>
      </c>
      <c r="O35" s="106">
        <v>0.442</v>
      </c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  <c r="ID35" s="52"/>
      <c r="IE35" s="52"/>
      <c r="IF35" s="52"/>
      <c r="IG35" s="52"/>
      <c r="IH35" s="52"/>
      <c r="II35" s="52"/>
      <c r="IJ35" s="52"/>
      <c r="IK35" s="52"/>
      <c r="IL35" s="52"/>
      <c r="IM35" s="52"/>
      <c r="IN35" s="52"/>
      <c r="IO35" s="52"/>
      <c r="IP35" s="52"/>
      <c r="IQ35" s="52"/>
      <c r="IR35" s="52"/>
      <c r="IS35" s="52"/>
      <c r="IT35" s="52"/>
      <c r="IU35" s="52"/>
      <c r="IV35" s="52"/>
    </row>
    <row r="36" spans="1:256" s="50" customFormat="1" ht="15.6" x14ac:dyDescent="0.25">
      <c r="A36" s="72"/>
      <c r="B36" s="286" t="s">
        <v>70</v>
      </c>
      <c r="C36" s="270">
        <f>SUM(C37:C39)</f>
        <v>272.74299999999999</v>
      </c>
      <c r="D36" s="106">
        <f t="shared" ref="D36:O36" si="3">SUM(D37:D39)</f>
        <v>21.885999999999999</v>
      </c>
      <c r="E36" s="106">
        <f t="shared" si="3"/>
        <v>26.566000000000006</v>
      </c>
      <c r="F36" s="106">
        <f t="shared" si="3"/>
        <v>21.682000000000002</v>
      </c>
      <c r="G36" s="106">
        <f t="shared" si="3"/>
        <v>21.747999999999998</v>
      </c>
      <c r="H36" s="106">
        <f t="shared" si="3"/>
        <v>21.021999999999998</v>
      </c>
      <c r="I36" s="106">
        <f t="shared" si="3"/>
        <v>16.205000000000002</v>
      </c>
      <c r="J36" s="106">
        <f t="shared" si="3"/>
        <v>16.270000000000003</v>
      </c>
      <c r="K36" s="106">
        <f t="shared" si="3"/>
        <v>15.115</v>
      </c>
      <c r="L36" s="106">
        <f t="shared" si="3"/>
        <v>24.842999999999996</v>
      </c>
      <c r="M36" s="106">
        <f t="shared" si="3"/>
        <v>29.153000000000006</v>
      </c>
      <c r="N36" s="106">
        <f t="shared" si="3"/>
        <v>28.658000000000001</v>
      </c>
      <c r="O36" s="106">
        <f t="shared" si="3"/>
        <v>29.595000000000006</v>
      </c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  <c r="IJ36" s="52"/>
      <c r="IK36" s="52"/>
      <c r="IL36" s="52"/>
      <c r="IM36" s="52"/>
      <c r="IN36" s="52"/>
      <c r="IO36" s="52"/>
      <c r="IP36" s="52"/>
      <c r="IQ36" s="52"/>
      <c r="IR36" s="52"/>
      <c r="IS36" s="52"/>
      <c r="IT36" s="52"/>
      <c r="IU36" s="52"/>
      <c r="IV36" s="52"/>
    </row>
    <row r="37" spans="1:256" s="50" customFormat="1" ht="18" customHeight="1" x14ac:dyDescent="0.25">
      <c r="A37" s="72">
        <v>1</v>
      </c>
      <c r="B37" s="207" t="s">
        <v>26</v>
      </c>
      <c r="C37" s="106">
        <f t="shared" ref="C37:O37" si="4">C24</f>
        <v>1.2</v>
      </c>
      <c r="D37" s="106">
        <f t="shared" si="4"/>
        <v>0.1</v>
      </c>
      <c r="E37" s="106">
        <f t="shared" si="4"/>
        <v>0.1</v>
      </c>
      <c r="F37" s="106">
        <f t="shared" si="4"/>
        <v>0.1</v>
      </c>
      <c r="G37" s="106">
        <f t="shared" si="4"/>
        <v>0.1</v>
      </c>
      <c r="H37" s="106">
        <f t="shared" si="4"/>
        <v>0.1</v>
      </c>
      <c r="I37" s="106">
        <f t="shared" si="4"/>
        <v>0.1</v>
      </c>
      <c r="J37" s="106">
        <f t="shared" si="4"/>
        <v>0.1</v>
      </c>
      <c r="K37" s="106">
        <f t="shared" si="4"/>
        <v>0.1</v>
      </c>
      <c r="L37" s="106">
        <f t="shared" si="4"/>
        <v>0.1</v>
      </c>
      <c r="M37" s="106">
        <f t="shared" si="4"/>
        <v>0.1</v>
      </c>
      <c r="N37" s="106">
        <f t="shared" si="4"/>
        <v>0.1</v>
      </c>
      <c r="O37" s="106">
        <f t="shared" si="4"/>
        <v>0.1</v>
      </c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  <c r="ID37" s="52"/>
      <c r="IE37" s="52"/>
      <c r="IF37" s="52"/>
      <c r="IG37" s="52"/>
      <c r="IH37" s="52"/>
      <c r="II37" s="52"/>
      <c r="IJ37" s="52"/>
      <c r="IK37" s="52"/>
      <c r="IL37" s="52"/>
      <c r="IM37" s="52"/>
      <c r="IN37" s="52"/>
      <c r="IO37" s="52"/>
      <c r="IP37" s="52"/>
      <c r="IQ37" s="52"/>
      <c r="IR37" s="52"/>
      <c r="IS37" s="52"/>
      <c r="IT37" s="52"/>
      <c r="IU37" s="52"/>
      <c r="IV37" s="52"/>
    </row>
    <row r="38" spans="1:256" s="50" customFormat="1" ht="18.75" customHeight="1" x14ac:dyDescent="0.25">
      <c r="A38" s="72">
        <v>2</v>
      </c>
      <c r="B38" s="286" t="s">
        <v>27</v>
      </c>
      <c r="C38" s="270">
        <f>C26</f>
        <v>270.65899999999999</v>
      </c>
      <c r="D38" s="106">
        <f t="shared" ref="D38:O38" si="5">D26</f>
        <v>21.785999999999998</v>
      </c>
      <c r="E38" s="106">
        <f t="shared" si="5"/>
        <v>26.466000000000005</v>
      </c>
      <c r="F38" s="106">
        <f t="shared" si="5"/>
        <v>21.582000000000001</v>
      </c>
      <c r="G38" s="106">
        <f t="shared" si="5"/>
        <v>21.647999999999996</v>
      </c>
      <c r="H38" s="106">
        <f t="shared" si="5"/>
        <v>20.921999999999997</v>
      </c>
      <c r="I38" s="106">
        <f t="shared" si="5"/>
        <v>16.105</v>
      </c>
      <c r="J38" s="106">
        <f t="shared" si="5"/>
        <v>16.170000000000002</v>
      </c>
      <c r="K38" s="106">
        <f t="shared" si="5"/>
        <v>15.015000000000001</v>
      </c>
      <c r="L38" s="106">
        <f t="shared" si="5"/>
        <v>24.742999999999995</v>
      </c>
      <c r="M38" s="106">
        <f t="shared" si="5"/>
        <v>29.053000000000004</v>
      </c>
      <c r="N38" s="106">
        <f t="shared" si="5"/>
        <v>28.116</v>
      </c>
      <c r="O38" s="106">
        <f t="shared" si="5"/>
        <v>29.053000000000004</v>
      </c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/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  <c r="HX38" s="52"/>
      <c r="HY38" s="52"/>
      <c r="HZ38" s="52"/>
      <c r="IA38" s="52"/>
      <c r="IB38" s="52"/>
      <c r="IC38" s="52"/>
      <c r="ID38" s="52"/>
      <c r="IE38" s="52"/>
      <c r="IF38" s="52"/>
      <c r="IG38" s="52"/>
      <c r="IH38" s="52"/>
      <c r="II38" s="52"/>
      <c r="IJ38" s="52"/>
      <c r="IK38" s="52"/>
      <c r="IL38" s="52"/>
      <c r="IM38" s="52"/>
      <c r="IN38" s="52"/>
      <c r="IO38" s="52"/>
      <c r="IP38" s="52"/>
      <c r="IQ38" s="52"/>
      <c r="IR38" s="52"/>
      <c r="IS38" s="52"/>
      <c r="IT38" s="52"/>
      <c r="IU38" s="52"/>
      <c r="IV38" s="53"/>
    </row>
    <row r="39" spans="1:256" s="50" customFormat="1" ht="18.75" customHeight="1" x14ac:dyDescent="0.25">
      <c r="A39" s="71">
        <v>3</v>
      </c>
      <c r="B39" s="206" t="s">
        <v>150</v>
      </c>
      <c r="C39" s="270">
        <f>C35</f>
        <v>0.88400000000000001</v>
      </c>
      <c r="D39" s="106">
        <f t="shared" ref="D39:O39" si="6">D35</f>
        <v>0</v>
      </c>
      <c r="E39" s="106">
        <f t="shared" si="6"/>
        <v>0</v>
      </c>
      <c r="F39" s="106">
        <f t="shared" si="6"/>
        <v>0</v>
      </c>
      <c r="G39" s="106">
        <f t="shared" si="6"/>
        <v>0</v>
      </c>
      <c r="H39" s="106">
        <f t="shared" si="6"/>
        <v>0</v>
      </c>
      <c r="I39" s="106">
        <f t="shared" si="6"/>
        <v>0</v>
      </c>
      <c r="J39" s="106">
        <f t="shared" si="6"/>
        <v>0</v>
      </c>
      <c r="K39" s="106">
        <f t="shared" si="6"/>
        <v>0</v>
      </c>
      <c r="L39" s="106">
        <f t="shared" si="6"/>
        <v>0</v>
      </c>
      <c r="M39" s="106">
        <f t="shared" si="6"/>
        <v>0</v>
      </c>
      <c r="N39" s="106">
        <f t="shared" si="6"/>
        <v>0.442</v>
      </c>
      <c r="O39" s="106">
        <f t="shared" si="6"/>
        <v>0.442</v>
      </c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  <c r="ID39" s="52"/>
      <c r="IE39" s="52"/>
      <c r="IF39" s="52"/>
      <c r="IG39" s="52"/>
      <c r="IH39" s="52"/>
      <c r="II39" s="52"/>
      <c r="IJ39" s="52"/>
      <c r="IK39" s="52"/>
      <c r="IL39" s="52"/>
      <c r="IM39" s="52"/>
      <c r="IN39" s="52"/>
      <c r="IO39" s="52"/>
      <c r="IP39" s="52"/>
      <c r="IQ39" s="52"/>
      <c r="IR39" s="52"/>
      <c r="IS39" s="52"/>
      <c r="IT39" s="52"/>
      <c r="IU39" s="52"/>
      <c r="IV39" s="53"/>
    </row>
    <row r="40" spans="1:256" s="50" customFormat="1" ht="18.75" customHeight="1" x14ac:dyDescent="0.25">
      <c r="A40" s="91"/>
      <c r="B40" s="92"/>
      <c r="C40" s="93" t="s">
        <v>56</v>
      </c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222" t="s">
        <v>284</v>
      </c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/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2"/>
      <c r="FX40" s="52"/>
      <c r="FY40" s="52"/>
      <c r="FZ40" s="52"/>
      <c r="GA40" s="52"/>
      <c r="GB40" s="52"/>
      <c r="GC40" s="52"/>
      <c r="GD40" s="52"/>
      <c r="GE40" s="52"/>
      <c r="GF40" s="52"/>
      <c r="GG40" s="52"/>
      <c r="GH40" s="52"/>
      <c r="GI40" s="52"/>
      <c r="GJ40" s="52"/>
      <c r="GK40" s="52"/>
      <c r="GL40" s="52"/>
      <c r="GM40" s="52"/>
      <c r="GN40" s="52"/>
      <c r="GO40" s="52"/>
      <c r="GP40" s="52"/>
      <c r="GQ40" s="52"/>
      <c r="GR40" s="52"/>
      <c r="GS40" s="52"/>
      <c r="GT40" s="52"/>
      <c r="GU40" s="52"/>
      <c r="GV40" s="52"/>
      <c r="GW40" s="52"/>
      <c r="GX40" s="52"/>
      <c r="GY40" s="52"/>
      <c r="GZ40" s="52"/>
      <c r="HA40" s="52"/>
      <c r="HB40" s="52"/>
      <c r="HC40" s="52"/>
      <c r="HD40" s="52"/>
      <c r="HE40" s="52"/>
      <c r="HF40" s="52"/>
      <c r="HG40" s="52"/>
      <c r="HH40" s="52"/>
      <c r="HI40" s="52"/>
      <c r="HJ40" s="52"/>
      <c r="HK40" s="52"/>
      <c r="HL40" s="52"/>
      <c r="HM40" s="52"/>
      <c r="HN40" s="52"/>
      <c r="HO40" s="52"/>
      <c r="HP40" s="52"/>
      <c r="HQ40" s="52"/>
      <c r="HR40" s="52"/>
      <c r="HS40" s="52"/>
      <c r="HT40" s="52"/>
      <c r="HU40" s="52"/>
      <c r="HV40" s="52"/>
      <c r="HW40" s="52"/>
      <c r="HX40" s="52"/>
      <c r="HY40" s="52"/>
      <c r="HZ40" s="52"/>
      <c r="IA40" s="52"/>
      <c r="IB40" s="52"/>
      <c r="IC40" s="52"/>
      <c r="ID40" s="52"/>
      <c r="IE40" s="52"/>
      <c r="IF40" s="52"/>
      <c r="IG40" s="52"/>
      <c r="IH40" s="52"/>
      <c r="II40" s="52"/>
      <c r="IJ40" s="52"/>
      <c r="IK40" s="52"/>
      <c r="IL40" s="52"/>
      <c r="IM40" s="52"/>
      <c r="IN40" s="52"/>
      <c r="IO40" s="52"/>
      <c r="IP40" s="52"/>
      <c r="IQ40" s="52"/>
      <c r="IR40" s="52"/>
      <c r="IS40" s="52"/>
      <c r="IT40" s="52"/>
      <c r="IU40" s="52"/>
      <c r="IV40" s="53"/>
    </row>
    <row r="41" spans="1:256" s="50" customFormat="1" ht="18.75" customHeight="1" x14ac:dyDescent="0.25">
      <c r="A41" s="91"/>
      <c r="B41" s="92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3"/>
    </row>
    <row r="42" spans="1:256" ht="18.75" customHeight="1" x14ac:dyDescent="0.4">
      <c r="A42" s="382" t="s">
        <v>50</v>
      </c>
      <c r="B42" s="382"/>
      <c r="C42" s="382"/>
      <c r="D42" s="382"/>
      <c r="E42" s="30"/>
      <c r="F42" s="30"/>
      <c r="G42" s="30"/>
      <c r="H42" s="30"/>
      <c r="I42" s="30"/>
      <c r="J42" s="30"/>
      <c r="K42" s="30"/>
      <c r="L42" s="30"/>
      <c r="M42" s="381"/>
      <c r="N42" s="381"/>
      <c r="O42" s="381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</row>
    <row r="43" spans="1:256" ht="18" x14ac:dyDescent="0.35">
      <c r="A43" s="376" t="s">
        <v>45</v>
      </c>
      <c r="B43" s="376"/>
      <c r="C43" s="376"/>
      <c r="D43" s="376"/>
      <c r="E43" s="37"/>
      <c r="F43" s="37"/>
      <c r="G43" s="37"/>
      <c r="H43" s="37"/>
      <c r="I43" s="37"/>
      <c r="J43" s="37"/>
      <c r="K43" s="37"/>
      <c r="L43" s="37"/>
      <c r="M43" s="380"/>
      <c r="N43" s="380"/>
      <c r="O43" s="380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</row>
    <row r="44" spans="1:256" ht="18" x14ac:dyDescent="0.35">
      <c r="A44" s="376" t="s">
        <v>2</v>
      </c>
      <c r="B44" s="376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379" t="s">
        <v>51</v>
      </c>
      <c r="N44" s="379"/>
      <c r="O44" s="37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</row>
    <row r="45" spans="1:256" ht="21" x14ac:dyDescent="0.4">
      <c r="A45" s="376"/>
      <c r="B45" s="376"/>
      <c r="C45" s="29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7"/>
      <c r="O45" s="377"/>
    </row>
    <row r="46" spans="1:256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  <row r="47" spans="1:256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</row>
    <row r="49" spans="1:15" x14ac:dyDescent="0.25">
      <c r="A49" s="27"/>
      <c r="B49" s="27"/>
      <c r="C49" s="27"/>
      <c r="D49" s="27"/>
      <c r="E49" s="36"/>
      <c r="F49" s="27"/>
      <c r="G49" s="27"/>
      <c r="H49" s="27"/>
      <c r="I49" s="27"/>
      <c r="J49" s="27"/>
      <c r="K49" s="27"/>
      <c r="L49" s="27"/>
      <c r="M49" s="27"/>
      <c r="N49" s="27"/>
      <c r="O49" s="27"/>
    </row>
  </sheetData>
  <mergeCells count="14">
    <mergeCell ref="E20:G20"/>
    <mergeCell ref="D22:O22"/>
    <mergeCell ref="A44:B44"/>
    <mergeCell ref="A45:B45"/>
    <mergeCell ref="N45:O45"/>
    <mergeCell ref="B21:N21"/>
    <mergeCell ref="M44:O44"/>
    <mergeCell ref="M43:O43"/>
    <mergeCell ref="M42:O42"/>
    <mergeCell ref="A42:D42"/>
    <mergeCell ref="A43:D43"/>
    <mergeCell ref="C22:C23"/>
    <mergeCell ref="B22:B23"/>
    <mergeCell ref="A22:A23"/>
  </mergeCells>
  <pageMargins left="0.78740157480314965" right="0.78740157480314965" top="1.1811023622047245" bottom="0.39370078740157483" header="0" footer="0"/>
  <pageSetup paperSize="9" scale="62" orientation="landscape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W90"/>
  <sheetViews>
    <sheetView view="pageBreakPreview" topLeftCell="A56" zoomScale="90" zoomScaleNormal="90" zoomScaleSheetLayoutView="90" zoomScalePageLayoutView="90" workbookViewId="0">
      <selection activeCell="C27" sqref="C27"/>
    </sheetView>
  </sheetViews>
  <sheetFormatPr defaultRowHeight="13.8" x14ac:dyDescent="0.25"/>
  <cols>
    <col min="1" max="1" width="4" customWidth="1"/>
    <col min="2" max="2" width="48.44140625" customWidth="1"/>
    <col min="3" max="3" width="10.5546875" customWidth="1"/>
    <col min="4" max="4" width="8.6640625" customWidth="1"/>
    <col min="5" max="5" width="8.88671875" bestFit="1" customWidth="1"/>
    <col min="6" max="6" width="8.5546875" customWidth="1"/>
    <col min="7" max="7" width="8.6640625" customWidth="1"/>
    <col min="8" max="8" width="8.33203125" customWidth="1"/>
    <col min="9" max="9" width="8.5546875" bestFit="1" customWidth="1"/>
    <col min="10" max="10" width="8.33203125" customWidth="1"/>
    <col min="11" max="11" width="9.44140625" customWidth="1"/>
    <col min="12" max="12" width="8.33203125" customWidth="1"/>
    <col min="13" max="13" width="8.44140625" customWidth="1"/>
    <col min="14" max="14" width="8.88671875" customWidth="1"/>
    <col min="15" max="15" width="9.6640625" customWidth="1"/>
    <col min="16" max="16" width="0.44140625" hidden="1" customWidth="1"/>
    <col min="17" max="17" width="6.5546875" customWidth="1"/>
    <col min="257" max="257" width="4" customWidth="1"/>
    <col min="258" max="258" width="42" customWidth="1"/>
    <col min="259" max="259" width="9.88671875" customWidth="1"/>
    <col min="260" max="260" width="8.44140625" customWidth="1"/>
    <col min="261" max="261" width="8.33203125" customWidth="1"/>
    <col min="262" max="262" width="8.6640625" customWidth="1"/>
    <col min="263" max="263" width="9.44140625" customWidth="1"/>
    <col min="264" max="264" width="9.5546875" customWidth="1"/>
    <col min="265" max="265" width="8.44140625" customWidth="1"/>
    <col min="266" max="266" width="9" customWidth="1"/>
    <col min="267" max="267" width="8.44140625" customWidth="1"/>
    <col min="268" max="268" width="9.33203125" customWidth="1"/>
    <col min="269" max="269" width="9.88671875" customWidth="1"/>
    <col min="270" max="270" width="9.6640625" customWidth="1"/>
    <col min="271" max="271" width="9.44140625" customWidth="1"/>
    <col min="272" max="272" width="0" hidden="1" customWidth="1"/>
    <col min="273" max="273" width="4.5546875" customWidth="1"/>
    <col min="513" max="513" width="4" customWidth="1"/>
    <col min="514" max="514" width="42" customWidth="1"/>
    <col min="515" max="515" width="9.88671875" customWidth="1"/>
    <col min="516" max="516" width="8.44140625" customWidth="1"/>
    <col min="517" max="517" width="8.33203125" customWidth="1"/>
    <col min="518" max="518" width="8.6640625" customWidth="1"/>
    <col min="519" max="519" width="9.44140625" customWidth="1"/>
    <col min="520" max="520" width="9.5546875" customWidth="1"/>
    <col min="521" max="521" width="8.44140625" customWidth="1"/>
    <col min="522" max="522" width="9" customWidth="1"/>
    <col min="523" max="523" width="8.44140625" customWidth="1"/>
    <col min="524" max="524" width="9.33203125" customWidth="1"/>
    <col min="525" max="525" width="9.88671875" customWidth="1"/>
    <col min="526" max="526" width="9.6640625" customWidth="1"/>
    <col min="527" max="527" width="9.44140625" customWidth="1"/>
    <col min="528" max="528" width="0" hidden="1" customWidth="1"/>
    <col min="529" max="529" width="4.5546875" customWidth="1"/>
    <col min="769" max="769" width="4" customWidth="1"/>
    <col min="770" max="770" width="42" customWidth="1"/>
    <col min="771" max="771" width="9.88671875" customWidth="1"/>
    <col min="772" max="772" width="8.44140625" customWidth="1"/>
    <col min="773" max="773" width="8.33203125" customWidth="1"/>
    <col min="774" max="774" width="8.6640625" customWidth="1"/>
    <col min="775" max="775" width="9.44140625" customWidth="1"/>
    <col min="776" max="776" width="9.5546875" customWidth="1"/>
    <col min="777" max="777" width="8.44140625" customWidth="1"/>
    <col min="778" max="778" width="9" customWidth="1"/>
    <col min="779" max="779" width="8.44140625" customWidth="1"/>
    <col min="780" max="780" width="9.33203125" customWidth="1"/>
    <col min="781" max="781" width="9.88671875" customWidth="1"/>
    <col min="782" max="782" width="9.6640625" customWidth="1"/>
    <col min="783" max="783" width="9.44140625" customWidth="1"/>
    <col min="784" max="784" width="0" hidden="1" customWidth="1"/>
    <col min="785" max="785" width="4.5546875" customWidth="1"/>
    <col min="1025" max="1025" width="4" customWidth="1"/>
    <col min="1026" max="1026" width="42" customWidth="1"/>
    <col min="1027" max="1027" width="9.88671875" customWidth="1"/>
    <col min="1028" max="1028" width="8.44140625" customWidth="1"/>
    <col min="1029" max="1029" width="8.33203125" customWidth="1"/>
    <col min="1030" max="1030" width="8.6640625" customWidth="1"/>
    <col min="1031" max="1031" width="9.44140625" customWidth="1"/>
    <col min="1032" max="1032" width="9.5546875" customWidth="1"/>
    <col min="1033" max="1033" width="8.44140625" customWidth="1"/>
    <col min="1034" max="1034" width="9" customWidth="1"/>
    <col min="1035" max="1035" width="8.44140625" customWidth="1"/>
    <col min="1036" max="1036" width="9.33203125" customWidth="1"/>
    <col min="1037" max="1037" width="9.88671875" customWidth="1"/>
    <col min="1038" max="1038" width="9.6640625" customWidth="1"/>
    <col min="1039" max="1039" width="9.44140625" customWidth="1"/>
    <col min="1040" max="1040" width="0" hidden="1" customWidth="1"/>
    <col min="1041" max="1041" width="4.5546875" customWidth="1"/>
    <col min="1281" max="1281" width="4" customWidth="1"/>
    <col min="1282" max="1282" width="42" customWidth="1"/>
    <col min="1283" max="1283" width="9.88671875" customWidth="1"/>
    <col min="1284" max="1284" width="8.44140625" customWidth="1"/>
    <col min="1285" max="1285" width="8.33203125" customWidth="1"/>
    <col min="1286" max="1286" width="8.6640625" customWidth="1"/>
    <col min="1287" max="1287" width="9.44140625" customWidth="1"/>
    <col min="1288" max="1288" width="9.5546875" customWidth="1"/>
    <col min="1289" max="1289" width="8.44140625" customWidth="1"/>
    <col min="1290" max="1290" width="9" customWidth="1"/>
    <col min="1291" max="1291" width="8.44140625" customWidth="1"/>
    <col min="1292" max="1292" width="9.33203125" customWidth="1"/>
    <col min="1293" max="1293" width="9.88671875" customWidth="1"/>
    <col min="1294" max="1294" width="9.6640625" customWidth="1"/>
    <col min="1295" max="1295" width="9.44140625" customWidth="1"/>
    <col min="1296" max="1296" width="0" hidden="1" customWidth="1"/>
    <col min="1297" max="1297" width="4.5546875" customWidth="1"/>
    <col min="1537" max="1537" width="4" customWidth="1"/>
    <col min="1538" max="1538" width="42" customWidth="1"/>
    <col min="1539" max="1539" width="9.88671875" customWidth="1"/>
    <col min="1540" max="1540" width="8.44140625" customWidth="1"/>
    <col min="1541" max="1541" width="8.33203125" customWidth="1"/>
    <col min="1542" max="1542" width="8.6640625" customWidth="1"/>
    <col min="1543" max="1543" width="9.44140625" customWidth="1"/>
    <col min="1544" max="1544" width="9.5546875" customWidth="1"/>
    <col min="1545" max="1545" width="8.44140625" customWidth="1"/>
    <col min="1546" max="1546" width="9" customWidth="1"/>
    <col min="1547" max="1547" width="8.44140625" customWidth="1"/>
    <col min="1548" max="1548" width="9.33203125" customWidth="1"/>
    <col min="1549" max="1549" width="9.88671875" customWidth="1"/>
    <col min="1550" max="1550" width="9.6640625" customWidth="1"/>
    <col min="1551" max="1551" width="9.44140625" customWidth="1"/>
    <col min="1552" max="1552" width="0" hidden="1" customWidth="1"/>
    <col min="1553" max="1553" width="4.5546875" customWidth="1"/>
    <col min="1793" max="1793" width="4" customWidth="1"/>
    <col min="1794" max="1794" width="42" customWidth="1"/>
    <col min="1795" max="1795" width="9.88671875" customWidth="1"/>
    <col min="1796" max="1796" width="8.44140625" customWidth="1"/>
    <col min="1797" max="1797" width="8.33203125" customWidth="1"/>
    <col min="1798" max="1798" width="8.6640625" customWidth="1"/>
    <col min="1799" max="1799" width="9.44140625" customWidth="1"/>
    <col min="1800" max="1800" width="9.5546875" customWidth="1"/>
    <col min="1801" max="1801" width="8.44140625" customWidth="1"/>
    <col min="1802" max="1802" width="9" customWidth="1"/>
    <col min="1803" max="1803" width="8.44140625" customWidth="1"/>
    <col min="1804" max="1804" width="9.33203125" customWidth="1"/>
    <col min="1805" max="1805" width="9.88671875" customWidth="1"/>
    <col min="1806" max="1806" width="9.6640625" customWidth="1"/>
    <col min="1807" max="1807" width="9.44140625" customWidth="1"/>
    <col min="1808" max="1808" width="0" hidden="1" customWidth="1"/>
    <col min="1809" max="1809" width="4.5546875" customWidth="1"/>
    <col min="2049" max="2049" width="4" customWidth="1"/>
    <col min="2050" max="2050" width="42" customWidth="1"/>
    <col min="2051" max="2051" width="9.88671875" customWidth="1"/>
    <col min="2052" max="2052" width="8.44140625" customWidth="1"/>
    <col min="2053" max="2053" width="8.33203125" customWidth="1"/>
    <col min="2054" max="2054" width="8.6640625" customWidth="1"/>
    <col min="2055" max="2055" width="9.44140625" customWidth="1"/>
    <col min="2056" max="2056" width="9.5546875" customWidth="1"/>
    <col min="2057" max="2057" width="8.44140625" customWidth="1"/>
    <col min="2058" max="2058" width="9" customWidth="1"/>
    <col min="2059" max="2059" width="8.44140625" customWidth="1"/>
    <col min="2060" max="2060" width="9.33203125" customWidth="1"/>
    <col min="2061" max="2061" width="9.88671875" customWidth="1"/>
    <col min="2062" max="2062" width="9.6640625" customWidth="1"/>
    <col min="2063" max="2063" width="9.44140625" customWidth="1"/>
    <col min="2064" max="2064" width="0" hidden="1" customWidth="1"/>
    <col min="2065" max="2065" width="4.5546875" customWidth="1"/>
    <col min="2305" max="2305" width="4" customWidth="1"/>
    <col min="2306" max="2306" width="42" customWidth="1"/>
    <col min="2307" max="2307" width="9.88671875" customWidth="1"/>
    <col min="2308" max="2308" width="8.44140625" customWidth="1"/>
    <col min="2309" max="2309" width="8.33203125" customWidth="1"/>
    <col min="2310" max="2310" width="8.6640625" customWidth="1"/>
    <col min="2311" max="2311" width="9.44140625" customWidth="1"/>
    <col min="2312" max="2312" width="9.5546875" customWidth="1"/>
    <col min="2313" max="2313" width="8.44140625" customWidth="1"/>
    <col min="2314" max="2314" width="9" customWidth="1"/>
    <col min="2315" max="2315" width="8.44140625" customWidth="1"/>
    <col min="2316" max="2316" width="9.33203125" customWidth="1"/>
    <col min="2317" max="2317" width="9.88671875" customWidth="1"/>
    <col min="2318" max="2318" width="9.6640625" customWidth="1"/>
    <col min="2319" max="2319" width="9.44140625" customWidth="1"/>
    <col min="2320" max="2320" width="0" hidden="1" customWidth="1"/>
    <col min="2321" max="2321" width="4.5546875" customWidth="1"/>
    <col min="2561" max="2561" width="4" customWidth="1"/>
    <col min="2562" max="2562" width="42" customWidth="1"/>
    <col min="2563" max="2563" width="9.88671875" customWidth="1"/>
    <col min="2564" max="2564" width="8.44140625" customWidth="1"/>
    <col min="2565" max="2565" width="8.33203125" customWidth="1"/>
    <col min="2566" max="2566" width="8.6640625" customWidth="1"/>
    <col min="2567" max="2567" width="9.44140625" customWidth="1"/>
    <col min="2568" max="2568" width="9.5546875" customWidth="1"/>
    <col min="2569" max="2569" width="8.44140625" customWidth="1"/>
    <col min="2570" max="2570" width="9" customWidth="1"/>
    <col min="2571" max="2571" width="8.44140625" customWidth="1"/>
    <col min="2572" max="2572" width="9.33203125" customWidth="1"/>
    <col min="2573" max="2573" width="9.88671875" customWidth="1"/>
    <col min="2574" max="2574" width="9.6640625" customWidth="1"/>
    <col min="2575" max="2575" width="9.44140625" customWidth="1"/>
    <col min="2576" max="2576" width="0" hidden="1" customWidth="1"/>
    <col min="2577" max="2577" width="4.5546875" customWidth="1"/>
    <col min="2817" max="2817" width="4" customWidth="1"/>
    <col min="2818" max="2818" width="42" customWidth="1"/>
    <col min="2819" max="2819" width="9.88671875" customWidth="1"/>
    <col min="2820" max="2820" width="8.44140625" customWidth="1"/>
    <col min="2821" max="2821" width="8.33203125" customWidth="1"/>
    <col min="2822" max="2822" width="8.6640625" customWidth="1"/>
    <col min="2823" max="2823" width="9.44140625" customWidth="1"/>
    <col min="2824" max="2824" width="9.5546875" customWidth="1"/>
    <col min="2825" max="2825" width="8.44140625" customWidth="1"/>
    <col min="2826" max="2826" width="9" customWidth="1"/>
    <col min="2827" max="2827" width="8.44140625" customWidth="1"/>
    <col min="2828" max="2828" width="9.33203125" customWidth="1"/>
    <col min="2829" max="2829" width="9.88671875" customWidth="1"/>
    <col min="2830" max="2830" width="9.6640625" customWidth="1"/>
    <col min="2831" max="2831" width="9.44140625" customWidth="1"/>
    <col min="2832" max="2832" width="0" hidden="1" customWidth="1"/>
    <col min="2833" max="2833" width="4.5546875" customWidth="1"/>
    <col min="3073" max="3073" width="4" customWidth="1"/>
    <col min="3074" max="3074" width="42" customWidth="1"/>
    <col min="3075" max="3075" width="9.88671875" customWidth="1"/>
    <col min="3076" max="3076" width="8.44140625" customWidth="1"/>
    <col min="3077" max="3077" width="8.33203125" customWidth="1"/>
    <col min="3078" max="3078" width="8.6640625" customWidth="1"/>
    <col min="3079" max="3079" width="9.44140625" customWidth="1"/>
    <col min="3080" max="3080" width="9.5546875" customWidth="1"/>
    <col min="3081" max="3081" width="8.44140625" customWidth="1"/>
    <col min="3082" max="3082" width="9" customWidth="1"/>
    <col min="3083" max="3083" width="8.44140625" customWidth="1"/>
    <col min="3084" max="3084" width="9.33203125" customWidth="1"/>
    <col min="3085" max="3085" width="9.88671875" customWidth="1"/>
    <col min="3086" max="3086" width="9.6640625" customWidth="1"/>
    <col min="3087" max="3087" width="9.44140625" customWidth="1"/>
    <col min="3088" max="3088" width="0" hidden="1" customWidth="1"/>
    <col min="3089" max="3089" width="4.5546875" customWidth="1"/>
    <col min="3329" max="3329" width="4" customWidth="1"/>
    <col min="3330" max="3330" width="42" customWidth="1"/>
    <col min="3331" max="3331" width="9.88671875" customWidth="1"/>
    <col min="3332" max="3332" width="8.44140625" customWidth="1"/>
    <col min="3333" max="3333" width="8.33203125" customWidth="1"/>
    <col min="3334" max="3334" width="8.6640625" customWidth="1"/>
    <col min="3335" max="3335" width="9.44140625" customWidth="1"/>
    <col min="3336" max="3336" width="9.5546875" customWidth="1"/>
    <col min="3337" max="3337" width="8.44140625" customWidth="1"/>
    <col min="3338" max="3338" width="9" customWidth="1"/>
    <col min="3339" max="3339" width="8.44140625" customWidth="1"/>
    <col min="3340" max="3340" width="9.33203125" customWidth="1"/>
    <col min="3341" max="3341" width="9.88671875" customWidth="1"/>
    <col min="3342" max="3342" width="9.6640625" customWidth="1"/>
    <col min="3343" max="3343" width="9.44140625" customWidth="1"/>
    <col min="3344" max="3344" width="0" hidden="1" customWidth="1"/>
    <col min="3345" max="3345" width="4.5546875" customWidth="1"/>
    <col min="3585" max="3585" width="4" customWidth="1"/>
    <col min="3586" max="3586" width="42" customWidth="1"/>
    <col min="3587" max="3587" width="9.88671875" customWidth="1"/>
    <col min="3588" max="3588" width="8.44140625" customWidth="1"/>
    <col min="3589" max="3589" width="8.33203125" customWidth="1"/>
    <col min="3590" max="3590" width="8.6640625" customWidth="1"/>
    <col min="3591" max="3591" width="9.44140625" customWidth="1"/>
    <col min="3592" max="3592" width="9.5546875" customWidth="1"/>
    <col min="3593" max="3593" width="8.44140625" customWidth="1"/>
    <col min="3594" max="3594" width="9" customWidth="1"/>
    <col min="3595" max="3595" width="8.44140625" customWidth="1"/>
    <col min="3596" max="3596" width="9.33203125" customWidth="1"/>
    <col min="3597" max="3597" width="9.88671875" customWidth="1"/>
    <col min="3598" max="3598" width="9.6640625" customWidth="1"/>
    <col min="3599" max="3599" width="9.44140625" customWidth="1"/>
    <col min="3600" max="3600" width="0" hidden="1" customWidth="1"/>
    <col min="3601" max="3601" width="4.5546875" customWidth="1"/>
    <col min="3841" max="3841" width="4" customWidth="1"/>
    <col min="3842" max="3842" width="42" customWidth="1"/>
    <col min="3843" max="3843" width="9.88671875" customWidth="1"/>
    <col min="3844" max="3844" width="8.44140625" customWidth="1"/>
    <col min="3845" max="3845" width="8.33203125" customWidth="1"/>
    <col min="3846" max="3846" width="8.6640625" customWidth="1"/>
    <col min="3847" max="3847" width="9.44140625" customWidth="1"/>
    <col min="3848" max="3848" width="9.5546875" customWidth="1"/>
    <col min="3849" max="3849" width="8.44140625" customWidth="1"/>
    <col min="3850" max="3850" width="9" customWidth="1"/>
    <col min="3851" max="3851" width="8.44140625" customWidth="1"/>
    <col min="3852" max="3852" width="9.33203125" customWidth="1"/>
    <col min="3853" max="3853" width="9.88671875" customWidth="1"/>
    <col min="3854" max="3854" width="9.6640625" customWidth="1"/>
    <col min="3855" max="3855" width="9.44140625" customWidth="1"/>
    <col min="3856" max="3856" width="0" hidden="1" customWidth="1"/>
    <col min="3857" max="3857" width="4.5546875" customWidth="1"/>
    <col min="4097" max="4097" width="4" customWidth="1"/>
    <col min="4098" max="4098" width="42" customWidth="1"/>
    <col min="4099" max="4099" width="9.88671875" customWidth="1"/>
    <col min="4100" max="4100" width="8.44140625" customWidth="1"/>
    <col min="4101" max="4101" width="8.33203125" customWidth="1"/>
    <col min="4102" max="4102" width="8.6640625" customWidth="1"/>
    <col min="4103" max="4103" width="9.44140625" customWidth="1"/>
    <col min="4104" max="4104" width="9.5546875" customWidth="1"/>
    <col min="4105" max="4105" width="8.44140625" customWidth="1"/>
    <col min="4106" max="4106" width="9" customWidth="1"/>
    <col min="4107" max="4107" width="8.44140625" customWidth="1"/>
    <col min="4108" max="4108" width="9.33203125" customWidth="1"/>
    <col min="4109" max="4109" width="9.88671875" customWidth="1"/>
    <col min="4110" max="4110" width="9.6640625" customWidth="1"/>
    <col min="4111" max="4111" width="9.44140625" customWidth="1"/>
    <col min="4112" max="4112" width="0" hidden="1" customWidth="1"/>
    <col min="4113" max="4113" width="4.5546875" customWidth="1"/>
    <col min="4353" max="4353" width="4" customWidth="1"/>
    <col min="4354" max="4354" width="42" customWidth="1"/>
    <col min="4355" max="4355" width="9.88671875" customWidth="1"/>
    <col min="4356" max="4356" width="8.44140625" customWidth="1"/>
    <col min="4357" max="4357" width="8.33203125" customWidth="1"/>
    <col min="4358" max="4358" width="8.6640625" customWidth="1"/>
    <col min="4359" max="4359" width="9.44140625" customWidth="1"/>
    <col min="4360" max="4360" width="9.5546875" customWidth="1"/>
    <col min="4361" max="4361" width="8.44140625" customWidth="1"/>
    <col min="4362" max="4362" width="9" customWidth="1"/>
    <col min="4363" max="4363" width="8.44140625" customWidth="1"/>
    <col min="4364" max="4364" width="9.33203125" customWidth="1"/>
    <col min="4365" max="4365" width="9.88671875" customWidth="1"/>
    <col min="4366" max="4366" width="9.6640625" customWidth="1"/>
    <col min="4367" max="4367" width="9.44140625" customWidth="1"/>
    <col min="4368" max="4368" width="0" hidden="1" customWidth="1"/>
    <col min="4369" max="4369" width="4.5546875" customWidth="1"/>
    <col min="4609" max="4609" width="4" customWidth="1"/>
    <col min="4610" max="4610" width="42" customWidth="1"/>
    <col min="4611" max="4611" width="9.88671875" customWidth="1"/>
    <col min="4612" max="4612" width="8.44140625" customWidth="1"/>
    <col min="4613" max="4613" width="8.33203125" customWidth="1"/>
    <col min="4614" max="4614" width="8.6640625" customWidth="1"/>
    <col min="4615" max="4615" width="9.44140625" customWidth="1"/>
    <col min="4616" max="4616" width="9.5546875" customWidth="1"/>
    <col min="4617" max="4617" width="8.44140625" customWidth="1"/>
    <col min="4618" max="4618" width="9" customWidth="1"/>
    <col min="4619" max="4619" width="8.44140625" customWidth="1"/>
    <col min="4620" max="4620" width="9.33203125" customWidth="1"/>
    <col min="4621" max="4621" width="9.88671875" customWidth="1"/>
    <col min="4622" max="4622" width="9.6640625" customWidth="1"/>
    <col min="4623" max="4623" width="9.44140625" customWidth="1"/>
    <col min="4624" max="4624" width="0" hidden="1" customWidth="1"/>
    <col min="4625" max="4625" width="4.5546875" customWidth="1"/>
    <col min="4865" max="4865" width="4" customWidth="1"/>
    <col min="4866" max="4866" width="42" customWidth="1"/>
    <col min="4867" max="4867" width="9.88671875" customWidth="1"/>
    <col min="4868" max="4868" width="8.44140625" customWidth="1"/>
    <col min="4869" max="4869" width="8.33203125" customWidth="1"/>
    <col min="4870" max="4870" width="8.6640625" customWidth="1"/>
    <col min="4871" max="4871" width="9.44140625" customWidth="1"/>
    <col min="4872" max="4872" width="9.5546875" customWidth="1"/>
    <col min="4873" max="4873" width="8.44140625" customWidth="1"/>
    <col min="4874" max="4874" width="9" customWidth="1"/>
    <col min="4875" max="4875" width="8.44140625" customWidth="1"/>
    <col min="4876" max="4876" width="9.33203125" customWidth="1"/>
    <col min="4877" max="4877" width="9.88671875" customWidth="1"/>
    <col min="4878" max="4878" width="9.6640625" customWidth="1"/>
    <col min="4879" max="4879" width="9.44140625" customWidth="1"/>
    <col min="4880" max="4880" width="0" hidden="1" customWidth="1"/>
    <col min="4881" max="4881" width="4.5546875" customWidth="1"/>
    <col min="5121" max="5121" width="4" customWidth="1"/>
    <col min="5122" max="5122" width="42" customWidth="1"/>
    <col min="5123" max="5123" width="9.88671875" customWidth="1"/>
    <col min="5124" max="5124" width="8.44140625" customWidth="1"/>
    <col min="5125" max="5125" width="8.33203125" customWidth="1"/>
    <col min="5126" max="5126" width="8.6640625" customWidth="1"/>
    <col min="5127" max="5127" width="9.44140625" customWidth="1"/>
    <col min="5128" max="5128" width="9.5546875" customWidth="1"/>
    <col min="5129" max="5129" width="8.44140625" customWidth="1"/>
    <col min="5130" max="5130" width="9" customWidth="1"/>
    <col min="5131" max="5131" width="8.44140625" customWidth="1"/>
    <col min="5132" max="5132" width="9.33203125" customWidth="1"/>
    <col min="5133" max="5133" width="9.88671875" customWidth="1"/>
    <col min="5134" max="5134" width="9.6640625" customWidth="1"/>
    <col min="5135" max="5135" width="9.44140625" customWidth="1"/>
    <col min="5136" max="5136" width="0" hidden="1" customWidth="1"/>
    <col min="5137" max="5137" width="4.5546875" customWidth="1"/>
    <col min="5377" max="5377" width="4" customWidth="1"/>
    <col min="5378" max="5378" width="42" customWidth="1"/>
    <col min="5379" max="5379" width="9.88671875" customWidth="1"/>
    <col min="5380" max="5380" width="8.44140625" customWidth="1"/>
    <col min="5381" max="5381" width="8.33203125" customWidth="1"/>
    <col min="5382" max="5382" width="8.6640625" customWidth="1"/>
    <col min="5383" max="5383" width="9.44140625" customWidth="1"/>
    <col min="5384" max="5384" width="9.5546875" customWidth="1"/>
    <col min="5385" max="5385" width="8.44140625" customWidth="1"/>
    <col min="5386" max="5386" width="9" customWidth="1"/>
    <col min="5387" max="5387" width="8.44140625" customWidth="1"/>
    <col min="5388" max="5388" width="9.33203125" customWidth="1"/>
    <col min="5389" max="5389" width="9.88671875" customWidth="1"/>
    <col min="5390" max="5390" width="9.6640625" customWidth="1"/>
    <col min="5391" max="5391" width="9.44140625" customWidth="1"/>
    <col min="5392" max="5392" width="0" hidden="1" customWidth="1"/>
    <col min="5393" max="5393" width="4.5546875" customWidth="1"/>
    <col min="5633" max="5633" width="4" customWidth="1"/>
    <col min="5634" max="5634" width="42" customWidth="1"/>
    <col min="5635" max="5635" width="9.88671875" customWidth="1"/>
    <col min="5636" max="5636" width="8.44140625" customWidth="1"/>
    <col min="5637" max="5637" width="8.33203125" customWidth="1"/>
    <col min="5638" max="5638" width="8.6640625" customWidth="1"/>
    <col min="5639" max="5639" width="9.44140625" customWidth="1"/>
    <col min="5640" max="5640" width="9.5546875" customWidth="1"/>
    <col min="5641" max="5641" width="8.44140625" customWidth="1"/>
    <col min="5642" max="5642" width="9" customWidth="1"/>
    <col min="5643" max="5643" width="8.44140625" customWidth="1"/>
    <col min="5644" max="5644" width="9.33203125" customWidth="1"/>
    <col min="5645" max="5645" width="9.88671875" customWidth="1"/>
    <col min="5646" max="5646" width="9.6640625" customWidth="1"/>
    <col min="5647" max="5647" width="9.44140625" customWidth="1"/>
    <col min="5648" max="5648" width="0" hidden="1" customWidth="1"/>
    <col min="5649" max="5649" width="4.5546875" customWidth="1"/>
    <col min="5889" max="5889" width="4" customWidth="1"/>
    <col min="5890" max="5890" width="42" customWidth="1"/>
    <col min="5891" max="5891" width="9.88671875" customWidth="1"/>
    <col min="5892" max="5892" width="8.44140625" customWidth="1"/>
    <col min="5893" max="5893" width="8.33203125" customWidth="1"/>
    <col min="5894" max="5894" width="8.6640625" customWidth="1"/>
    <col min="5895" max="5895" width="9.44140625" customWidth="1"/>
    <col min="5896" max="5896" width="9.5546875" customWidth="1"/>
    <col min="5897" max="5897" width="8.44140625" customWidth="1"/>
    <col min="5898" max="5898" width="9" customWidth="1"/>
    <col min="5899" max="5899" width="8.44140625" customWidth="1"/>
    <col min="5900" max="5900" width="9.33203125" customWidth="1"/>
    <col min="5901" max="5901" width="9.88671875" customWidth="1"/>
    <col min="5902" max="5902" width="9.6640625" customWidth="1"/>
    <col min="5903" max="5903" width="9.44140625" customWidth="1"/>
    <col min="5904" max="5904" width="0" hidden="1" customWidth="1"/>
    <col min="5905" max="5905" width="4.5546875" customWidth="1"/>
    <col min="6145" max="6145" width="4" customWidth="1"/>
    <col min="6146" max="6146" width="42" customWidth="1"/>
    <col min="6147" max="6147" width="9.88671875" customWidth="1"/>
    <col min="6148" max="6148" width="8.44140625" customWidth="1"/>
    <col min="6149" max="6149" width="8.33203125" customWidth="1"/>
    <col min="6150" max="6150" width="8.6640625" customWidth="1"/>
    <col min="6151" max="6151" width="9.44140625" customWidth="1"/>
    <col min="6152" max="6152" width="9.5546875" customWidth="1"/>
    <col min="6153" max="6153" width="8.44140625" customWidth="1"/>
    <col min="6154" max="6154" width="9" customWidth="1"/>
    <col min="6155" max="6155" width="8.44140625" customWidth="1"/>
    <col min="6156" max="6156" width="9.33203125" customWidth="1"/>
    <col min="6157" max="6157" width="9.88671875" customWidth="1"/>
    <col min="6158" max="6158" width="9.6640625" customWidth="1"/>
    <col min="6159" max="6159" width="9.44140625" customWidth="1"/>
    <col min="6160" max="6160" width="0" hidden="1" customWidth="1"/>
    <col min="6161" max="6161" width="4.5546875" customWidth="1"/>
    <col min="6401" max="6401" width="4" customWidth="1"/>
    <col min="6402" max="6402" width="42" customWidth="1"/>
    <col min="6403" max="6403" width="9.88671875" customWidth="1"/>
    <col min="6404" max="6404" width="8.44140625" customWidth="1"/>
    <col min="6405" max="6405" width="8.33203125" customWidth="1"/>
    <col min="6406" max="6406" width="8.6640625" customWidth="1"/>
    <col min="6407" max="6407" width="9.44140625" customWidth="1"/>
    <col min="6408" max="6408" width="9.5546875" customWidth="1"/>
    <col min="6409" max="6409" width="8.44140625" customWidth="1"/>
    <col min="6410" max="6410" width="9" customWidth="1"/>
    <col min="6411" max="6411" width="8.44140625" customWidth="1"/>
    <col min="6412" max="6412" width="9.33203125" customWidth="1"/>
    <col min="6413" max="6413" width="9.88671875" customWidth="1"/>
    <col min="6414" max="6414" width="9.6640625" customWidth="1"/>
    <col min="6415" max="6415" width="9.44140625" customWidth="1"/>
    <col min="6416" max="6416" width="0" hidden="1" customWidth="1"/>
    <col min="6417" max="6417" width="4.5546875" customWidth="1"/>
    <col min="6657" max="6657" width="4" customWidth="1"/>
    <col min="6658" max="6658" width="42" customWidth="1"/>
    <col min="6659" max="6659" width="9.88671875" customWidth="1"/>
    <col min="6660" max="6660" width="8.44140625" customWidth="1"/>
    <col min="6661" max="6661" width="8.33203125" customWidth="1"/>
    <col min="6662" max="6662" width="8.6640625" customWidth="1"/>
    <col min="6663" max="6663" width="9.44140625" customWidth="1"/>
    <col min="6664" max="6664" width="9.5546875" customWidth="1"/>
    <col min="6665" max="6665" width="8.44140625" customWidth="1"/>
    <col min="6666" max="6666" width="9" customWidth="1"/>
    <col min="6667" max="6667" width="8.44140625" customWidth="1"/>
    <col min="6668" max="6668" width="9.33203125" customWidth="1"/>
    <col min="6669" max="6669" width="9.88671875" customWidth="1"/>
    <col min="6670" max="6670" width="9.6640625" customWidth="1"/>
    <col min="6671" max="6671" width="9.44140625" customWidth="1"/>
    <col min="6672" max="6672" width="0" hidden="1" customWidth="1"/>
    <col min="6673" max="6673" width="4.5546875" customWidth="1"/>
    <col min="6913" max="6913" width="4" customWidth="1"/>
    <col min="6914" max="6914" width="42" customWidth="1"/>
    <col min="6915" max="6915" width="9.88671875" customWidth="1"/>
    <col min="6916" max="6916" width="8.44140625" customWidth="1"/>
    <col min="6917" max="6917" width="8.33203125" customWidth="1"/>
    <col min="6918" max="6918" width="8.6640625" customWidth="1"/>
    <col min="6919" max="6919" width="9.44140625" customWidth="1"/>
    <col min="6920" max="6920" width="9.5546875" customWidth="1"/>
    <col min="6921" max="6921" width="8.44140625" customWidth="1"/>
    <col min="6922" max="6922" width="9" customWidth="1"/>
    <col min="6923" max="6923" width="8.44140625" customWidth="1"/>
    <col min="6924" max="6924" width="9.33203125" customWidth="1"/>
    <col min="6925" max="6925" width="9.88671875" customWidth="1"/>
    <col min="6926" max="6926" width="9.6640625" customWidth="1"/>
    <col min="6927" max="6927" width="9.44140625" customWidth="1"/>
    <col min="6928" max="6928" width="0" hidden="1" customWidth="1"/>
    <col min="6929" max="6929" width="4.5546875" customWidth="1"/>
    <col min="7169" max="7169" width="4" customWidth="1"/>
    <col min="7170" max="7170" width="42" customWidth="1"/>
    <col min="7171" max="7171" width="9.88671875" customWidth="1"/>
    <col min="7172" max="7172" width="8.44140625" customWidth="1"/>
    <col min="7173" max="7173" width="8.33203125" customWidth="1"/>
    <col min="7174" max="7174" width="8.6640625" customWidth="1"/>
    <col min="7175" max="7175" width="9.44140625" customWidth="1"/>
    <col min="7176" max="7176" width="9.5546875" customWidth="1"/>
    <col min="7177" max="7177" width="8.44140625" customWidth="1"/>
    <col min="7178" max="7178" width="9" customWidth="1"/>
    <col min="7179" max="7179" width="8.44140625" customWidth="1"/>
    <col min="7180" max="7180" width="9.33203125" customWidth="1"/>
    <col min="7181" max="7181" width="9.88671875" customWidth="1"/>
    <col min="7182" max="7182" width="9.6640625" customWidth="1"/>
    <col min="7183" max="7183" width="9.44140625" customWidth="1"/>
    <col min="7184" max="7184" width="0" hidden="1" customWidth="1"/>
    <col min="7185" max="7185" width="4.5546875" customWidth="1"/>
    <col min="7425" max="7425" width="4" customWidth="1"/>
    <col min="7426" max="7426" width="42" customWidth="1"/>
    <col min="7427" max="7427" width="9.88671875" customWidth="1"/>
    <col min="7428" max="7428" width="8.44140625" customWidth="1"/>
    <col min="7429" max="7429" width="8.33203125" customWidth="1"/>
    <col min="7430" max="7430" width="8.6640625" customWidth="1"/>
    <col min="7431" max="7431" width="9.44140625" customWidth="1"/>
    <col min="7432" max="7432" width="9.5546875" customWidth="1"/>
    <col min="7433" max="7433" width="8.44140625" customWidth="1"/>
    <col min="7434" max="7434" width="9" customWidth="1"/>
    <col min="7435" max="7435" width="8.44140625" customWidth="1"/>
    <col min="7436" max="7436" width="9.33203125" customWidth="1"/>
    <col min="7437" max="7437" width="9.88671875" customWidth="1"/>
    <col min="7438" max="7438" width="9.6640625" customWidth="1"/>
    <col min="7439" max="7439" width="9.44140625" customWidth="1"/>
    <col min="7440" max="7440" width="0" hidden="1" customWidth="1"/>
    <col min="7441" max="7441" width="4.5546875" customWidth="1"/>
    <col min="7681" max="7681" width="4" customWidth="1"/>
    <col min="7682" max="7682" width="42" customWidth="1"/>
    <col min="7683" max="7683" width="9.88671875" customWidth="1"/>
    <col min="7684" max="7684" width="8.44140625" customWidth="1"/>
    <col min="7685" max="7685" width="8.33203125" customWidth="1"/>
    <col min="7686" max="7686" width="8.6640625" customWidth="1"/>
    <col min="7687" max="7687" width="9.44140625" customWidth="1"/>
    <col min="7688" max="7688" width="9.5546875" customWidth="1"/>
    <col min="7689" max="7689" width="8.44140625" customWidth="1"/>
    <col min="7690" max="7690" width="9" customWidth="1"/>
    <col min="7691" max="7691" width="8.44140625" customWidth="1"/>
    <col min="7692" max="7692" width="9.33203125" customWidth="1"/>
    <col min="7693" max="7693" width="9.88671875" customWidth="1"/>
    <col min="7694" max="7694" width="9.6640625" customWidth="1"/>
    <col min="7695" max="7695" width="9.44140625" customWidth="1"/>
    <col min="7696" max="7696" width="0" hidden="1" customWidth="1"/>
    <col min="7697" max="7697" width="4.5546875" customWidth="1"/>
    <col min="7937" max="7937" width="4" customWidth="1"/>
    <col min="7938" max="7938" width="42" customWidth="1"/>
    <col min="7939" max="7939" width="9.88671875" customWidth="1"/>
    <col min="7940" max="7940" width="8.44140625" customWidth="1"/>
    <col min="7941" max="7941" width="8.33203125" customWidth="1"/>
    <col min="7942" max="7942" width="8.6640625" customWidth="1"/>
    <col min="7943" max="7943" width="9.44140625" customWidth="1"/>
    <col min="7944" max="7944" width="9.5546875" customWidth="1"/>
    <col min="7945" max="7945" width="8.44140625" customWidth="1"/>
    <col min="7946" max="7946" width="9" customWidth="1"/>
    <col min="7947" max="7947" width="8.44140625" customWidth="1"/>
    <col min="7948" max="7948" width="9.33203125" customWidth="1"/>
    <col min="7949" max="7949" width="9.88671875" customWidth="1"/>
    <col min="7950" max="7950" width="9.6640625" customWidth="1"/>
    <col min="7951" max="7951" width="9.44140625" customWidth="1"/>
    <col min="7952" max="7952" width="0" hidden="1" customWidth="1"/>
    <col min="7953" max="7953" width="4.5546875" customWidth="1"/>
    <col min="8193" max="8193" width="4" customWidth="1"/>
    <col min="8194" max="8194" width="42" customWidth="1"/>
    <col min="8195" max="8195" width="9.88671875" customWidth="1"/>
    <col min="8196" max="8196" width="8.44140625" customWidth="1"/>
    <col min="8197" max="8197" width="8.33203125" customWidth="1"/>
    <col min="8198" max="8198" width="8.6640625" customWidth="1"/>
    <col min="8199" max="8199" width="9.44140625" customWidth="1"/>
    <col min="8200" max="8200" width="9.5546875" customWidth="1"/>
    <col min="8201" max="8201" width="8.44140625" customWidth="1"/>
    <col min="8202" max="8202" width="9" customWidth="1"/>
    <col min="8203" max="8203" width="8.44140625" customWidth="1"/>
    <col min="8204" max="8204" width="9.33203125" customWidth="1"/>
    <col min="8205" max="8205" width="9.88671875" customWidth="1"/>
    <col min="8206" max="8206" width="9.6640625" customWidth="1"/>
    <col min="8207" max="8207" width="9.44140625" customWidth="1"/>
    <col min="8208" max="8208" width="0" hidden="1" customWidth="1"/>
    <col min="8209" max="8209" width="4.5546875" customWidth="1"/>
    <col min="8449" max="8449" width="4" customWidth="1"/>
    <col min="8450" max="8450" width="42" customWidth="1"/>
    <col min="8451" max="8451" width="9.88671875" customWidth="1"/>
    <col min="8452" max="8452" width="8.44140625" customWidth="1"/>
    <col min="8453" max="8453" width="8.33203125" customWidth="1"/>
    <col min="8454" max="8454" width="8.6640625" customWidth="1"/>
    <col min="8455" max="8455" width="9.44140625" customWidth="1"/>
    <col min="8456" max="8456" width="9.5546875" customWidth="1"/>
    <col min="8457" max="8457" width="8.44140625" customWidth="1"/>
    <col min="8458" max="8458" width="9" customWidth="1"/>
    <col min="8459" max="8459" width="8.44140625" customWidth="1"/>
    <col min="8460" max="8460" width="9.33203125" customWidth="1"/>
    <col min="8461" max="8461" width="9.88671875" customWidth="1"/>
    <col min="8462" max="8462" width="9.6640625" customWidth="1"/>
    <col min="8463" max="8463" width="9.44140625" customWidth="1"/>
    <col min="8464" max="8464" width="0" hidden="1" customWidth="1"/>
    <col min="8465" max="8465" width="4.5546875" customWidth="1"/>
    <col min="8705" max="8705" width="4" customWidth="1"/>
    <col min="8706" max="8706" width="42" customWidth="1"/>
    <col min="8707" max="8707" width="9.88671875" customWidth="1"/>
    <col min="8708" max="8708" width="8.44140625" customWidth="1"/>
    <col min="8709" max="8709" width="8.33203125" customWidth="1"/>
    <col min="8710" max="8710" width="8.6640625" customWidth="1"/>
    <col min="8711" max="8711" width="9.44140625" customWidth="1"/>
    <col min="8712" max="8712" width="9.5546875" customWidth="1"/>
    <col min="8713" max="8713" width="8.44140625" customWidth="1"/>
    <col min="8714" max="8714" width="9" customWidth="1"/>
    <col min="8715" max="8715" width="8.44140625" customWidth="1"/>
    <col min="8716" max="8716" width="9.33203125" customWidth="1"/>
    <col min="8717" max="8717" width="9.88671875" customWidth="1"/>
    <col min="8718" max="8718" width="9.6640625" customWidth="1"/>
    <col min="8719" max="8719" width="9.44140625" customWidth="1"/>
    <col min="8720" max="8720" width="0" hidden="1" customWidth="1"/>
    <col min="8721" max="8721" width="4.5546875" customWidth="1"/>
    <col min="8961" max="8961" width="4" customWidth="1"/>
    <col min="8962" max="8962" width="42" customWidth="1"/>
    <col min="8963" max="8963" width="9.88671875" customWidth="1"/>
    <col min="8964" max="8964" width="8.44140625" customWidth="1"/>
    <col min="8965" max="8965" width="8.33203125" customWidth="1"/>
    <col min="8966" max="8966" width="8.6640625" customWidth="1"/>
    <col min="8967" max="8967" width="9.44140625" customWidth="1"/>
    <col min="8968" max="8968" width="9.5546875" customWidth="1"/>
    <col min="8969" max="8969" width="8.44140625" customWidth="1"/>
    <col min="8970" max="8970" width="9" customWidth="1"/>
    <col min="8971" max="8971" width="8.44140625" customWidth="1"/>
    <col min="8972" max="8972" width="9.33203125" customWidth="1"/>
    <col min="8973" max="8973" width="9.88671875" customWidth="1"/>
    <col min="8974" max="8974" width="9.6640625" customWidth="1"/>
    <col min="8975" max="8975" width="9.44140625" customWidth="1"/>
    <col min="8976" max="8976" width="0" hidden="1" customWidth="1"/>
    <col min="8977" max="8977" width="4.5546875" customWidth="1"/>
    <col min="9217" max="9217" width="4" customWidth="1"/>
    <col min="9218" max="9218" width="42" customWidth="1"/>
    <col min="9219" max="9219" width="9.88671875" customWidth="1"/>
    <col min="9220" max="9220" width="8.44140625" customWidth="1"/>
    <col min="9221" max="9221" width="8.33203125" customWidth="1"/>
    <col min="9222" max="9222" width="8.6640625" customWidth="1"/>
    <col min="9223" max="9223" width="9.44140625" customWidth="1"/>
    <col min="9224" max="9224" width="9.5546875" customWidth="1"/>
    <col min="9225" max="9225" width="8.44140625" customWidth="1"/>
    <col min="9226" max="9226" width="9" customWidth="1"/>
    <col min="9227" max="9227" width="8.44140625" customWidth="1"/>
    <col min="9228" max="9228" width="9.33203125" customWidth="1"/>
    <col min="9229" max="9229" width="9.88671875" customWidth="1"/>
    <col min="9230" max="9230" width="9.6640625" customWidth="1"/>
    <col min="9231" max="9231" width="9.44140625" customWidth="1"/>
    <col min="9232" max="9232" width="0" hidden="1" customWidth="1"/>
    <col min="9233" max="9233" width="4.5546875" customWidth="1"/>
    <col min="9473" max="9473" width="4" customWidth="1"/>
    <col min="9474" max="9474" width="42" customWidth="1"/>
    <col min="9475" max="9475" width="9.88671875" customWidth="1"/>
    <col min="9476" max="9476" width="8.44140625" customWidth="1"/>
    <col min="9477" max="9477" width="8.33203125" customWidth="1"/>
    <col min="9478" max="9478" width="8.6640625" customWidth="1"/>
    <col min="9479" max="9479" width="9.44140625" customWidth="1"/>
    <col min="9480" max="9480" width="9.5546875" customWidth="1"/>
    <col min="9481" max="9481" width="8.44140625" customWidth="1"/>
    <col min="9482" max="9482" width="9" customWidth="1"/>
    <col min="9483" max="9483" width="8.44140625" customWidth="1"/>
    <col min="9484" max="9484" width="9.33203125" customWidth="1"/>
    <col min="9485" max="9485" width="9.88671875" customWidth="1"/>
    <col min="9486" max="9486" width="9.6640625" customWidth="1"/>
    <col min="9487" max="9487" width="9.44140625" customWidth="1"/>
    <col min="9488" max="9488" width="0" hidden="1" customWidth="1"/>
    <col min="9489" max="9489" width="4.5546875" customWidth="1"/>
    <col min="9729" max="9729" width="4" customWidth="1"/>
    <col min="9730" max="9730" width="42" customWidth="1"/>
    <col min="9731" max="9731" width="9.88671875" customWidth="1"/>
    <col min="9732" max="9732" width="8.44140625" customWidth="1"/>
    <col min="9733" max="9733" width="8.33203125" customWidth="1"/>
    <col min="9734" max="9734" width="8.6640625" customWidth="1"/>
    <col min="9735" max="9735" width="9.44140625" customWidth="1"/>
    <col min="9736" max="9736" width="9.5546875" customWidth="1"/>
    <col min="9737" max="9737" width="8.44140625" customWidth="1"/>
    <col min="9738" max="9738" width="9" customWidth="1"/>
    <col min="9739" max="9739" width="8.44140625" customWidth="1"/>
    <col min="9740" max="9740" width="9.33203125" customWidth="1"/>
    <col min="9741" max="9741" width="9.88671875" customWidth="1"/>
    <col min="9742" max="9742" width="9.6640625" customWidth="1"/>
    <col min="9743" max="9743" width="9.44140625" customWidth="1"/>
    <col min="9744" max="9744" width="0" hidden="1" customWidth="1"/>
    <col min="9745" max="9745" width="4.5546875" customWidth="1"/>
    <col min="9985" max="9985" width="4" customWidth="1"/>
    <col min="9986" max="9986" width="42" customWidth="1"/>
    <col min="9987" max="9987" width="9.88671875" customWidth="1"/>
    <col min="9988" max="9988" width="8.44140625" customWidth="1"/>
    <col min="9989" max="9989" width="8.33203125" customWidth="1"/>
    <col min="9990" max="9990" width="8.6640625" customWidth="1"/>
    <col min="9991" max="9991" width="9.44140625" customWidth="1"/>
    <col min="9992" max="9992" width="9.5546875" customWidth="1"/>
    <col min="9993" max="9993" width="8.44140625" customWidth="1"/>
    <col min="9994" max="9994" width="9" customWidth="1"/>
    <col min="9995" max="9995" width="8.44140625" customWidth="1"/>
    <col min="9996" max="9996" width="9.33203125" customWidth="1"/>
    <col min="9997" max="9997" width="9.88671875" customWidth="1"/>
    <col min="9998" max="9998" width="9.6640625" customWidth="1"/>
    <col min="9999" max="9999" width="9.44140625" customWidth="1"/>
    <col min="10000" max="10000" width="0" hidden="1" customWidth="1"/>
    <col min="10001" max="10001" width="4.5546875" customWidth="1"/>
    <col min="10241" max="10241" width="4" customWidth="1"/>
    <col min="10242" max="10242" width="42" customWidth="1"/>
    <col min="10243" max="10243" width="9.88671875" customWidth="1"/>
    <col min="10244" max="10244" width="8.44140625" customWidth="1"/>
    <col min="10245" max="10245" width="8.33203125" customWidth="1"/>
    <col min="10246" max="10246" width="8.6640625" customWidth="1"/>
    <col min="10247" max="10247" width="9.44140625" customWidth="1"/>
    <col min="10248" max="10248" width="9.5546875" customWidth="1"/>
    <col min="10249" max="10249" width="8.44140625" customWidth="1"/>
    <col min="10250" max="10250" width="9" customWidth="1"/>
    <col min="10251" max="10251" width="8.44140625" customWidth="1"/>
    <col min="10252" max="10252" width="9.33203125" customWidth="1"/>
    <col min="10253" max="10253" width="9.88671875" customWidth="1"/>
    <col min="10254" max="10254" width="9.6640625" customWidth="1"/>
    <col min="10255" max="10255" width="9.44140625" customWidth="1"/>
    <col min="10256" max="10256" width="0" hidden="1" customWidth="1"/>
    <col min="10257" max="10257" width="4.5546875" customWidth="1"/>
    <col min="10497" max="10497" width="4" customWidth="1"/>
    <col min="10498" max="10498" width="42" customWidth="1"/>
    <col min="10499" max="10499" width="9.88671875" customWidth="1"/>
    <col min="10500" max="10500" width="8.44140625" customWidth="1"/>
    <col min="10501" max="10501" width="8.33203125" customWidth="1"/>
    <col min="10502" max="10502" width="8.6640625" customWidth="1"/>
    <col min="10503" max="10503" width="9.44140625" customWidth="1"/>
    <col min="10504" max="10504" width="9.5546875" customWidth="1"/>
    <col min="10505" max="10505" width="8.44140625" customWidth="1"/>
    <col min="10506" max="10506" width="9" customWidth="1"/>
    <col min="10507" max="10507" width="8.44140625" customWidth="1"/>
    <col min="10508" max="10508" width="9.33203125" customWidth="1"/>
    <col min="10509" max="10509" width="9.88671875" customWidth="1"/>
    <col min="10510" max="10510" width="9.6640625" customWidth="1"/>
    <col min="10511" max="10511" width="9.44140625" customWidth="1"/>
    <col min="10512" max="10512" width="0" hidden="1" customWidth="1"/>
    <col min="10513" max="10513" width="4.5546875" customWidth="1"/>
    <col min="10753" max="10753" width="4" customWidth="1"/>
    <col min="10754" max="10754" width="42" customWidth="1"/>
    <col min="10755" max="10755" width="9.88671875" customWidth="1"/>
    <col min="10756" max="10756" width="8.44140625" customWidth="1"/>
    <col min="10757" max="10757" width="8.33203125" customWidth="1"/>
    <col min="10758" max="10758" width="8.6640625" customWidth="1"/>
    <col min="10759" max="10759" width="9.44140625" customWidth="1"/>
    <col min="10760" max="10760" width="9.5546875" customWidth="1"/>
    <col min="10761" max="10761" width="8.44140625" customWidth="1"/>
    <col min="10762" max="10762" width="9" customWidth="1"/>
    <col min="10763" max="10763" width="8.44140625" customWidth="1"/>
    <col min="10764" max="10764" width="9.33203125" customWidth="1"/>
    <col min="10765" max="10765" width="9.88671875" customWidth="1"/>
    <col min="10766" max="10766" width="9.6640625" customWidth="1"/>
    <col min="10767" max="10767" width="9.44140625" customWidth="1"/>
    <col min="10768" max="10768" width="0" hidden="1" customWidth="1"/>
    <col min="10769" max="10769" width="4.5546875" customWidth="1"/>
    <col min="11009" max="11009" width="4" customWidth="1"/>
    <col min="11010" max="11010" width="42" customWidth="1"/>
    <col min="11011" max="11011" width="9.88671875" customWidth="1"/>
    <col min="11012" max="11012" width="8.44140625" customWidth="1"/>
    <col min="11013" max="11013" width="8.33203125" customWidth="1"/>
    <col min="11014" max="11014" width="8.6640625" customWidth="1"/>
    <col min="11015" max="11015" width="9.44140625" customWidth="1"/>
    <col min="11016" max="11016" width="9.5546875" customWidth="1"/>
    <col min="11017" max="11017" width="8.44140625" customWidth="1"/>
    <col min="11018" max="11018" width="9" customWidth="1"/>
    <col min="11019" max="11019" width="8.44140625" customWidth="1"/>
    <col min="11020" max="11020" width="9.33203125" customWidth="1"/>
    <col min="11021" max="11021" width="9.88671875" customWidth="1"/>
    <col min="11022" max="11022" width="9.6640625" customWidth="1"/>
    <col min="11023" max="11023" width="9.44140625" customWidth="1"/>
    <col min="11024" max="11024" width="0" hidden="1" customWidth="1"/>
    <col min="11025" max="11025" width="4.5546875" customWidth="1"/>
    <col min="11265" max="11265" width="4" customWidth="1"/>
    <col min="11266" max="11266" width="42" customWidth="1"/>
    <col min="11267" max="11267" width="9.88671875" customWidth="1"/>
    <col min="11268" max="11268" width="8.44140625" customWidth="1"/>
    <col min="11269" max="11269" width="8.33203125" customWidth="1"/>
    <col min="11270" max="11270" width="8.6640625" customWidth="1"/>
    <col min="11271" max="11271" width="9.44140625" customWidth="1"/>
    <col min="11272" max="11272" width="9.5546875" customWidth="1"/>
    <col min="11273" max="11273" width="8.44140625" customWidth="1"/>
    <col min="11274" max="11274" width="9" customWidth="1"/>
    <col min="11275" max="11275" width="8.44140625" customWidth="1"/>
    <col min="11276" max="11276" width="9.33203125" customWidth="1"/>
    <col min="11277" max="11277" width="9.88671875" customWidth="1"/>
    <col min="11278" max="11278" width="9.6640625" customWidth="1"/>
    <col min="11279" max="11279" width="9.44140625" customWidth="1"/>
    <col min="11280" max="11280" width="0" hidden="1" customWidth="1"/>
    <col min="11281" max="11281" width="4.5546875" customWidth="1"/>
    <col min="11521" max="11521" width="4" customWidth="1"/>
    <col min="11522" max="11522" width="42" customWidth="1"/>
    <col min="11523" max="11523" width="9.88671875" customWidth="1"/>
    <col min="11524" max="11524" width="8.44140625" customWidth="1"/>
    <col min="11525" max="11525" width="8.33203125" customWidth="1"/>
    <col min="11526" max="11526" width="8.6640625" customWidth="1"/>
    <col min="11527" max="11527" width="9.44140625" customWidth="1"/>
    <col min="11528" max="11528" width="9.5546875" customWidth="1"/>
    <col min="11529" max="11529" width="8.44140625" customWidth="1"/>
    <col min="11530" max="11530" width="9" customWidth="1"/>
    <col min="11531" max="11531" width="8.44140625" customWidth="1"/>
    <col min="11532" max="11532" width="9.33203125" customWidth="1"/>
    <col min="11533" max="11533" width="9.88671875" customWidth="1"/>
    <col min="11534" max="11534" width="9.6640625" customWidth="1"/>
    <col min="11535" max="11535" width="9.44140625" customWidth="1"/>
    <col min="11536" max="11536" width="0" hidden="1" customWidth="1"/>
    <col min="11537" max="11537" width="4.5546875" customWidth="1"/>
    <col min="11777" max="11777" width="4" customWidth="1"/>
    <col min="11778" max="11778" width="42" customWidth="1"/>
    <col min="11779" max="11779" width="9.88671875" customWidth="1"/>
    <col min="11780" max="11780" width="8.44140625" customWidth="1"/>
    <col min="11781" max="11781" width="8.33203125" customWidth="1"/>
    <col min="11782" max="11782" width="8.6640625" customWidth="1"/>
    <col min="11783" max="11783" width="9.44140625" customWidth="1"/>
    <col min="11784" max="11784" width="9.5546875" customWidth="1"/>
    <col min="11785" max="11785" width="8.44140625" customWidth="1"/>
    <col min="11786" max="11786" width="9" customWidth="1"/>
    <col min="11787" max="11787" width="8.44140625" customWidth="1"/>
    <col min="11788" max="11788" width="9.33203125" customWidth="1"/>
    <col min="11789" max="11789" width="9.88671875" customWidth="1"/>
    <col min="11790" max="11790" width="9.6640625" customWidth="1"/>
    <col min="11791" max="11791" width="9.44140625" customWidth="1"/>
    <col min="11792" max="11792" width="0" hidden="1" customWidth="1"/>
    <col min="11793" max="11793" width="4.5546875" customWidth="1"/>
    <col min="12033" max="12033" width="4" customWidth="1"/>
    <col min="12034" max="12034" width="42" customWidth="1"/>
    <col min="12035" max="12035" width="9.88671875" customWidth="1"/>
    <col min="12036" max="12036" width="8.44140625" customWidth="1"/>
    <col min="12037" max="12037" width="8.33203125" customWidth="1"/>
    <col min="12038" max="12038" width="8.6640625" customWidth="1"/>
    <col min="12039" max="12039" width="9.44140625" customWidth="1"/>
    <col min="12040" max="12040" width="9.5546875" customWidth="1"/>
    <col min="12041" max="12041" width="8.44140625" customWidth="1"/>
    <col min="12042" max="12042" width="9" customWidth="1"/>
    <col min="12043" max="12043" width="8.44140625" customWidth="1"/>
    <col min="12044" max="12044" width="9.33203125" customWidth="1"/>
    <col min="12045" max="12045" width="9.88671875" customWidth="1"/>
    <col min="12046" max="12046" width="9.6640625" customWidth="1"/>
    <col min="12047" max="12047" width="9.44140625" customWidth="1"/>
    <col min="12048" max="12048" width="0" hidden="1" customWidth="1"/>
    <col min="12049" max="12049" width="4.5546875" customWidth="1"/>
    <col min="12289" max="12289" width="4" customWidth="1"/>
    <col min="12290" max="12290" width="42" customWidth="1"/>
    <col min="12291" max="12291" width="9.88671875" customWidth="1"/>
    <col min="12292" max="12292" width="8.44140625" customWidth="1"/>
    <col min="12293" max="12293" width="8.33203125" customWidth="1"/>
    <col min="12294" max="12294" width="8.6640625" customWidth="1"/>
    <col min="12295" max="12295" width="9.44140625" customWidth="1"/>
    <col min="12296" max="12296" width="9.5546875" customWidth="1"/>
    <col min="12297" max="12297" width="8.44140625" customWidth="1"/>
    <col min="12298" max="12298" width="9" customWidth="1"/>
    <col min="12299" max="12299" width="8.44140625" customWidth="1"/>
    <col min="12300" max="12300" width="9.33203125" customWidth="1"/>
    <col min="12301" max="12301" width="9.88671875" customWidth="1"/>
    <col min="12302" max="12302" width="9.6640625" customWidth="1"/>
    <col min="12303" max="12303" width="9.44140625" customWidth="1"/>
    <col min="12304" max="12304" width="0" hidden="1" customWidth="1"/>
    <col min="12305" max="12305" width="4.5546875" customWidth="1"/>
    <col min="12545" max="12545" width="4" customWidth="1"/>
    <col min="12546" max="12546" width="42" customWidth="1"/>
    <col min="12547" max="12547" width="9.88671875" customWidth="1"/>
    <col min="12548" max="12548" width="8.44140625" customWidth="1"/>
    <col min="12549" max="12549" width="8.33203125" customWidth="1"/>
    <col min="12550" max="12550" width="8.6640625" customWidth="1"/>
    <col min="12551" max="12551" width="9.44140625" customWidth="1"/>
    <col min="12552" max="12552" width="9.5546875" customWidth="1"/>
    <col min="12553" max="12553" width="8.44140625" customWidth="1"/>
    <col min="12554" max="12554" width="9" customWidth="1"/>
    <col min="12555" max="12555" width="8.44140625" customWidth="1"/>
    <col min="12556" max="12556" width="9.33203125" customWidth="1"/>
    <col min="12557" max="12557" width="9.88671875" customWidth="1"/>
    <col min="12558" max="12558" width="9.6640625" customWidth="1"/>
    <col min="12559" max="12559" width="9.44140625" customWidth="1"/>
    <col min="12560" max="12560" width="0" hidden="1" customWidth="1"/>
    <col min="12561" max="12561" width="4.5546875" customWidth="1"/>
    <col min="12801" max="12801" width="4" customWidth="1"/>
    <col min="12802" max="12802" width="42" customWidth="1"/>
    <col min="12803" max="12803" width="9.88671875" customWidth="1"/>
    <col min="12804" max="12804" width="8.44140625" customWidth="1"/>
    <col min="12805" max="12805" width="8.33203125" customWidth="1"/>
    <col min="12806" max="12806" width="8.6640625" customWidth="1"/>
    <col min="12807" max="12807" width="9.44140625" customWidth="1"/>
    <col min="12808" max="12808" width="9.5546875" customWidth="1"/>
    <col min="12809" max="12809" width="8.44140625" customWidth="1"/>
    <col min="12810" max="12810" width="9" customWidth="1"/>
    <col min="12811" max="12811" width="8.44140625" customWidth="1"/>
    <col min="12812" max="12812" width="9.33203125" customWidth="1"/>
    <col min="12813" max="12813" width="9.88671875" customWidth="1"/>
    <col min="12814" max="12814" width="9.6640625" customWidth="1"/>
    <col min="12815" max="12815" width="9.44140625" customWidth="1"/>
    <col min="12816" max="12816" width="0" hidden="1" customWidth="1"/>
    <col min="12817" max="12817" width="4.5546875" customWidth="1"/>
    <col min="13057" max="13057" width="4" customWidth="1"/>
    <col min="13058" max="13058" width="42" customWidth="1"/>
    <col min="13059" max="13059" width="9.88671875" customWidth="1"/>
    <col min="13060" max="13060" width="8.44140625" customWidth="1"/>
    <col min="13061" max="13061" width="8.33203125" customWidth="1"/>
    <col min="13062" max="13062" width="8.6640625" customWidth="1"/>
    <col min="13063" max="13063" width="9.44140625" customWidth="1"/>
    <col min="13064" max="13064" width="9.5546875" customWidth="1"/>
    <col min="13065" max="13065" width="8.44140625" customWidth="1"/>
    <col min="13066" max="13066" width="9" customWidth="1"/>
    <col min="13067" max="13067" width="8.44140625" customWidth="1"/>
    <col min="13068" max="13068" width="9.33203125" customWidth="1"/>
    <col min="13069" max="13069" width="9.88671875" customWidth="1"/>
    <col min="13070" max="13070" width="9.6640625" customWidth="1"/>
    <col min="13071" max="13071" width="9.44140625" customWidth="1"/>
    <col min="13072" max="13072" width="0" hidden="1" customWidth="1"/>
    <col min="13073" max="13073" width="4.5546875" customWidth="1"/>
    <col min="13313" max="13313" width="4" customWidth="1"/>
    <col min="13314" max="13314" width="42" customWidth="1"/>
    <col min="13315" max="13315" width="9.88671875" customWidth="1"/>
    <col min="13316" max="13316" width="8.44140625" customWidth="1"/>
    <col min="13317" max="13317" width="8.33203125" customWidth="1"/>
    <col min="13318" max="13318" width="8.6640625" customWidth="1"/>
    <col min="13319" max="13319" width="9.44140625" customWidth="1"/>
    <col min="13320" max="13320" width="9.5546875" customWidth="1"/>
    <col min="13321" max="13321" width="8.44140625" customWidth="1"/>
    <col min="13322" max="13322" width="9" customWidth="1"/>
    <col min="13323" max="13323" width="8.44140625" customWidth="1"/>
    <col min="13324" max="13324" width="9.33203125" customWidth="1"/>
    <col min="13325" max="13325" width="9.88671875" customWidth="1"/>
    <col min="13326" max="13326" width="9.6640625" customWidth="1"/>
    <col min="13327" max="13327" width="9.44140625" customWidth="1"/>
    <col min="13328" max="13328" width="0" hidden="1" customWidth="1"/>
    <col min="13329" max="13329" width="4.5546875" customWidth="1"/>
    <col min="13569" max="13569" width="4" customWidth="1"/>
    <col min="13570" max="13570" width="42" customWidth="1"/>
    <col min="13571" max="13571" width="9.88671875" customWidth="1"/>
    <col min="13572" max="13572" width="8.44140625" customWidth="1"/>
    <col min="13573" max="13573" width="8.33203125" customWidth="1"/>
    <col min="13574" max="13574" width="8.6640625" customWidth="1"/>
    <col min="13575" max="13575" width="9.44140625" customWidth="1"/>
    <col min="13576" max="13576" width="9.5546875" customWidth="1"/>
    <col min="13577" max="13577" width="8.44140625" customWidth="1"/>
    <col min="13578" max="13578" width="9" customWidth="1"/>
    <col min="13579" max="13579" width="8.44140625" customWidth="1"/>
    <col min="13580" max="13580" width="9.33203125" customWidth="1"/>
    <col min="13581" max="13581" width="9.88671875" customWidth="1"/>
    <col min="13582" max="13582" width="9.6640625" customWidth="1"/>
    <col min="13583" max="13583" width="9.44140625" customWidth="1"/>
    <col min="13584" max="13584" width="0" hidden="1" customWidth="1"/>
    <col min="13585" max="13585" width="4.5546875" customWidth="1"/>
    <col min="13825" max="13825" width="4" customWidth="1"/>
    <col min="13826" max="13826" width="42" customWidth="1"/>
    <col min="13827" max="13827" width="9.88671875" customWidth="1"/>
    <col min="13828" max="13828" width="8.44140625" customWidth="1"/>
    <col min="13829" max="13829" width="8.33203125" customWidth="1"/>
    <col min="13830" max="13830" width="8.6640625" customWidth="1"/>
    <col min="13831" max="13831" width="9.44140625" customWidth="1"/>
    <col min="13832" max="13832" width="9.5546875" customWidth="1"/>
    <col min="13833" max="13833" width="8.44140625" customWidth="1"/>
    <col min="13834" max="13834" width="9" customWidth="1"/>
    <col min="13835" max="13835" width="8.44140625" customWidth="1"/>
    <col min="13836" max="13836" width="9.33203125" customWidth="1"/>
    <col min="13837" max="13837" width="9.88671875" customWidth="1"/>
    <col min="13838" max="13838" width="9.6640625" customWidth="1"/>
    <col min="13839" max="13839" width="9.44140625" customWidth="1"/>
    <col min="13840" max="13840" width="0" hidden="1" customWidth="1"/>
    <col min="13841" max="13841" width="4.5546875" customWidth="1"/>
    <col min="14081" max="14081" width="4" customWidth="1"/>
    <col min="14082" max="14082" width="42" customWidth="1"/>
    <col min="14083" max="14083" width="9.88671875" customWidth="1"/>
    <col min="14084" max="14084" width="8.44140625" customWidth="1"/>
    <col min="14085" max="14085" width="8.33203125" customWidth="1"/>
    <col min="14086" max="14086" width="8.6640625" customWidth="1"/>
    <col min="14087" max="14087" width="9.44140625" customWidth="1"/>
    <col min="14088" max="14088" width="9.5546875" customWidth="1"/>
    <col min="14089" max="14089" width="8.44140625" customWidth="1"/>
    <col min="14090" max="14090" width="9" customWidth="1"/>
    <col min="14091" max="14091" width="8.44140625" customWidth="1"/>
    <col min="14092" max="14092" width="9.33203125" customWidth="1"/>
    <col min="14093" max="14093" width="9.88671875" customWidth="1"/>
    <col min="14094" max="14094" width="9.6640625" customWidth="1"/>
    <col min="14095" max="14095" width="9.44140625" customWidth="1"/>
    <col min="14096" max="14096" width="0" hidden="1" customWidth="1"/>
    <col min="14097" max="14097" width="4.5546875" customWidth="1"/>
    <col min="14337" max="14337" width="4" customWidth="1"/>
    <col min="14338" max="14338" width="42" customWidth="1"/>
    <col min="14339" max="14339" width="9.88671875" customWidth="1"/>
    <col min="14340" max="14340" width="8.44140625" customWidth="1"/>
    <col min="14341" max="14341" width="8.33203125" customWidth="1"/>
    <col min="14342" max="14342" width="8.6640625" customWidth="1"/>
    <col min="14343" max="14343" width="9.44140625" customWidth="1"/>
    <col min="14344" max="14344" width="9.5546875" customWidth="1"/>
    <col min="14345" max="14345" width="8.44140625" customWidth="1"/>
    <col min="14346" max="14346" width="9" customWidth="1"/>
    <col min="14347" max="14347" width="8.44140625" customWidth="1"/>
    <col min="14348" max="14348" width="9.33203125" customWidth="1"/>
    <col min="14349" max="14349" width="9.88671875" customWidth="1"/>
    <col min="14350" max="14350" width="9.6640625" customWidth="1"/>
    <col min="14351" max="14351" width="9.44140625" customWidth="1"/>
    <col min="14352" max="14352" width="0" hidden="1" customWidth="1"/>
    <col min="14353" max="14353" width="4.5546875" customWidth="1"/>
    <col min="14593" max="14593" width="4" customWidth="1"/>
    <col min="14594" max="14594" width="42" customWidth="1"/>
    <col min="14595" max="14595" width="9.88671875" customWidth="1"/>
    <col min="14596" max="14596" width="8.44140625" customWidth="1"/>
    <col min="14597" max="14597" width="8.33203125" customWidth="1"/>
    <col min="14598" max="14598" width="8.6640625" customWidth="1"/>
    <col min="14599" max="14599" width="9.44140625" customWidth="1"/>
    <col min="14600" max="14600" width="9.5546875" customWidth="1"/>
    <col min="14601" max="14601" width="8.44140625" customWidth="1"/>
    <col min="14602" max="14602" width="9" customWidth="1"/>
    <col min="14603" max="14603" width="8.44140625" customWidth="1"/>
    <col min="14604" max="14604" width="9.33203125" customWidth="1"/>
    <col min="14605" max="14605" width="9.88671875" customWidth="1"/>
    <col min="14606" max="14606" width="9.6640625" customWidth="1"/>
    <col min="14607" max="14607" width="9.44140625" customWidth="1"/>
    <col min="14608" max="14608" width="0" hidden="1" customWidth="1"/>
    <col min="14609" max="14609" width="4.5546875" customWidth="1"/>
    <col min="14849" max="14849" width="4" customWidth="1"/>
    <col min="14850" max="14850" width="42" customWidth="1"/>
    <col min="14851" max="14851" width="9.88671875" customWidth="1"/>
    <col min="14852" max="14852" width="8.44140625" customWidth="1"/>
    <col min="14853" max="14853" width="8.33203125" customWidth="1"/>
    <col min="14854" max="14854" width="8.6640625" customWidth="1"/>
    <col min="14855" max="14855" width="9.44140625" customWidth="1"/>
    <col min="14856" max="14856" width="9.5546875" customWidth="1"/>
    <col min="14857" max="14857" width="8.44140625" customWidth="1"/>
    <col min="14858" max="14858" width="9" customWidth="1"/>
    <col min="14859" max="14859" width="8.44140625" customWidth="1"/>
    <col min="14860" max="14860" width="9.33203125" customWidth="1"/>
    <col min="14861" max="14861" width="9.88671875" customWidth="1"/>
    <col min="14862" max="14862" width="9.6640625" customWidth="1"/>
    <col min="14863" max="14863" width="9.44140625" customWidth="1"/>
    <col min="14864" max="14864" width="0" hidden="1" customWidth="1"/>
    <col min="14865" max="14865" width="4.5546875" customWidth="1"/>
    <col min="15105" max="15105" width="4" customWidth="1"/>
    <col min="15106" max="15106" width="42" customWidth="1"/>
    <col min="15107" max="15107" width="9.88671875" customWidth="1"/>
    <col min="15108" max="15108" width="8.44140625" customWidth="1"/>
    <col min="15109" max="15109" width="8.33203125" customWidth="1"/>
    <col min="15110" max="15110" width="8.6640625" customWidth="1"/>
    <col min="15111" max="15111" width="9.44140625" customWidth="1"/>
    <col min="15112" max="15112" width="9.5546875" customWidth="1"/>
    <col min="15113" max="15113" width="8.44140625" customWidth="1"/>
    <col min="15114" max="15114" width="9" customWidth="1"/>
    <col min="15115" max="15115" width="8.44140625" customWidth="1"/>
    <col min="15116" max="15116" width="9.33203125" customWidth="1"/>
    <col min="15117" max="15117" width="9.88671875" customWidth="1"/>
    <col min="15118" max="15118" width="9.6640625" customWidth="1"/>
    <col min="15119" max="15119" width="9.44140625" customWidth="1"/>
    <col min="15120" max="15120" width="0" hidden="1" customWidth="1"/>
    <col min="15121" max="15121" width="4.5546875" customWidth="1"/>
    <col min="15361" max="15361" width="4" customWidth="1"/>
    <col min="15362" max="15362" width="42" customWidth="1"/>
    <col min="15363" max="15363" width="9.88671875" customWidth="1"/>
    <col min="15364" max="15364" width="8.44140625" customWidth="1"/>
    <col min="15365" max="15365" width="8.33203125" customWidth="1"/>
    <col min="15366" max="15366" width="8.6640625" customWidth="1"/>
    <col min="15367" max="15367" width="9.44140625" customWidth="1"/>
    <col min="15368" max="15368" width="9.5546875" customWidth="1"/>
    <col min="15369" max="15369" width="8.44140625" customWidth="1"/>
    <col min="15370" max="15370" width="9" customWidth="1"/>
    <col min="15371" max="15371" width="8.44140625" customWidth="1"/>
    <col min="15372" max="15372" width="9.33203125" customWidth="1"/>
    <col min="15373" max="15373" width="9.88671875" customWidth="1"/>
    <col min="15374" max="15374" width="9.6640625" customWidth="1"/>
    <col min="15375" max="15375" width="9.44140625" customWidth="1"/>
    <col min="15376" max="15376" width="0" hidden="1" customWidth="1"/>
    <col min="15377" max="15377" width="4.5546875" customWidth="1"/>
    <col min="15617" max="15617" width="4" customWidth="1"/>
    <col min="15618" max="15618" width="42" customWidth="1"/>
    <col min="15619" max="15619" width="9.88671875" customWidth="1"/>
    <col min="15620" max="15620" width="8.44140625" customWidth="1"/>
    <col min="15621" max="15621" width="8.33203125" customWidth="1"/>
    <col min="15622" max="15622" width="8.6640625" customWidth="1"/>
    <col min="15623" max="15623" width="9.44140625" customWidth="1"/>
    <col min="15624" max="15624" width="9.5546875" customWidth="1"/>
    <col min="15625" max="15625" width="8.44140625" customWidth="1"/>
    <col min="15626" max="15626" width="9" customWidth="1"/>
    <col min="15627" max="15627" width="8.44140625" customWidth="1"/>
    <col min="15628" max="15628" width="9.33203125" customWidth="1"/>
    <col min="15629" max="15629" width="9.88671875" customWidth="1"/>
    <col min="15630" max="15630" width="9.6640625" customWidth="1"/>
    <col min="15631" max="15631" width="9.44140625" customWidth="1"/>
    <col min="15632" max="15632" width="0" hidden="1" customWidth="1"/>
    <col min="15633" max="15633" width="4.5546875" customWidth="1"/>
    <col min="15873" max="15873" width="4" customWidth="1"/>
    <col min="15874" max="15874" width="42" customWidth="1"/>
    <col min="15875" max="15875" width="9.88671875" customWidth="1"/>
    <col min="15876" max="15876" width="8.44140625" customWidth="1"/>
    <col min="15877" max="15877" width="8.33203125" customWidth="1"/>
    <col min="15878" max="15878" width="8.6640625" customWidth="1"/>
    <col min="15879" max="15879" width="9.44140625" customWidth="1"/>
    <col min="15880" max="15880" width="9.5546875" customWidth="1"/>
    <col min="15881" max="15881" width="8.44140625" customWidth="1"/>
    <col min="15882" max="15882" width="9" customWidth="1"/>
    <col min="15883" max="15883" width="8.44140625" customWidth="1"/>
    <col min="15884" max="15884" width="9.33203125" customWidth="1"/>
    <col min="15885" max="15885" width="9.88671875" customWidth="1"/>
    <col min="15886" max="15886" width="9.6640625" customWidth="1"/>
    <col min="15887" max="15887" width="9.44140625" customWidth="1"/>
    <col min="15888" max="15888" width="0" hidden="1" customWidth="1"/>
    <col min="15889" max="15889" width="4.5546875" customWidth="1"/>
    <col min="16129" max="16129" width="4" customWidth="1"/>
    <col min="16130" max="16130" width="42" customWidth="1"/>
    <col min="16131" max="16131" width="9.88671875" customWidth="1"/>
    <col min="16132" max="16132" width="8.44140625" customWidth="1"/>
    <col min="16133" max="16133" width="8.33203125" customWidth="1"/>
    <col min="16134" max="16134" width="8.6640625" customWidth="1"/>
    <col min="16135" max="16135" width="9.44140625" customWidth="1"/>
    <col min="16136" max="16136" width="9.5546875" customWidth="1"/>
    <col min="16137" max="16137" width="8.44140625" customWidth="1"/>
    <col min="16138" max="16138" width="9" customWidth="1"/>
    <col min="16139" max="16139" width="8.44140625" customWidth="1"/>
    <col min="16140" max="16140" width="9.33203125" customWidth="1"/>
    <col min="16141" max="16141" width="9.88671875" customWidth="1"/>
    <col min="16142" max="16142" width="9.6640625" customWidth="1"/>
    <col min="16143" max="16143" width="9.44140625" customWidth="1"/>
    <col min="16144" max="16144" width="0" hidden="1" customWidth="1"/>
    <col min="16145" max="16145" width="4.5546875" customWidth="1"/>
  </cols>
  <sheetData>
    <row r="1" spans="1:179" ht="18" x14ac:dyDescent="0.35">
      <c r="L1" s="213" t="s">
        <v>254</v>
      </c>
    </row>
    <row r="2" spans="1:179" ht="18" x14ac:dyDescent="0.35">
      <c r="L2" s="227" t="s">
        <v>266</v>
      </c>
      <c r="M2" s="227"/>
      <c r="N2" s="227"/>
      <c r="O2" s="227"/>
    </row>
    <row r="3" spans="1:179" ht="18" x14ac:dyDescent="0.35">
      <c r="L3" s="227" t="s">
        <v>1</v>
      </c>
      <c r="M3" s="227"/>
      <c r="N3" s="227"/>
      <c r="O3" s="227"/>
    </row>
    <row r="4" spans="1:179" ht="18" x14ac:dyDescent="0.35">
      <c r="L4" s="227" t="s">
        <v>2</v>
      </c>
      <c r="M4" s="227"/>
      <c r="N4" s="227"/>
      <c r="O4" s="227"/>
    </row>
    <row r="5" spans="1:179" ht="18" x14ac:dyDescent="0.35">
      <c r="L5" s="227" t="s">
        <v>289</v>
      </c>
      <c r="M5" s="227"/>
      <c r="N5" s="227"/>
      <c r="O5" s="227"/>
    </row>
    <row r="7" spans="1:179" ht="19.5" customHeight="1" x14ac:dyDescent="0.35">
      <c r="A7" s="19"/>
      <c r="B7" s="19"/>
      <c r="C7" s="19"/>
      <c r="D7" s="19"/>
      <c r="E7" s="19"/>
      <c r="F7" s="19"/>
      <c r="G7" s="19"/>
      <c r="H7" s="19"/>
      <c r="I7" s="19"/>
      <c r="J7" s="19"/>
      <c r="K7" s="189"/>
      <c r="L7" s="189" t="s">
        <v>287</v>
      </c>
      <c r="M7" s="191"/>
      <c r="N7" s="191"/>
      <c r="O7" s="191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</row>
    <row r="8" spans="1:179" ht="19.5" customHeight="1" x14ac:dyDescent="0.35">
      <c r="A8" s="19"/>
      <c r="B8" s="19"/>
      <c r="C8" s="19"/>
      <c r="D8" s="19"/>
      <c r="E8" s="19"/>
      <c r="F8" s="19"/>
      <c r="G8" s="19"/>
      <c r="H8" s="19"/>
      <c r="I8" s="19"/>
      <c r="J8" s="19"/>
      <c r="K8" s="201"/>
      <c r="L8" s="201"/>
      <c r="M8" s="202"/>
      <c r="N8" s="202"/>
      <c r="O8" s="202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</row>
    <row r="9" spans="1:179" ht="19.5" customHeight="1" x14ac:dyDescent="0.35">
      <c r="A9" s="19"/>
      <c r="B9" s="19"/>
      <c r="C9" s="19"/>
      <c r="D9" s="19"/>
      <c r="E9" s="19"/>
      <c r="F9" s="19"/>
      <c r="G9" s="19"/>
      <c r="H9" s="19"/>
      <c r="I9" s="19"/>
      <c r="J9" s="19"/>
      <c r="K9" s="20"/>
      <c r="L9" s="189" t="s">
        <v>0</v>
      </c>
      <c r="M9" s="173"/>
      <c r="N9" s="173"/>
      <c r="O9" s="173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</row>
    <row r="10" spans="1:179" ht="18" x14ac:dyDescent="0.25">
      <c r="A10" s="151"/>
      <c r="B10" s="151"/>
      <c r="C10" s="151"/>
      <c r="D10" s="151"/>
      <c r="E10" s="151"/>
      <c r="F10" s="151"/>
      <c r="G10" s="151"/>
      <c r="H10" s="151"/>
      <c r="I10" s="151"/>
      <c r="J10" s="151"/>
      <c r="K10" s="192"/>
      <c r="L10" s="196" t="s">
        <v>31</v>
      </c>
      <c r="M10" s="192"/>
      <c r="N10" s="192"/>
      <c r="O10" s="192"/>
      <c r="P10" s="50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</row>
    <row r="11" spans="1:179" ht="18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92"/>
      <c r="L11" s="196" t="s">
        <v>1</v>
      </c>
      <c r="M11" s="192"/>
      <c r="N11" s="192"/>
      <c r="O11" s="192"/>
      <c r="P11" s="50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</row>
    <row r="12" spans="1:179" ht="18" x14ac:dyDescent="0.35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90"/>
      <c r="L12" s="188" t="s">
        <v>2</v>
      </c>
      <c r="M12" s="190"/>
      <c r="N12" s="190"/>
      <c r="O12" s="190"/>
      <c r="P12" s="50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</row>
    <row r="13" spans="1:179" ht="18" x14ac:dyDescent="0.35">
      <c r="A13" s="152"/>
      <c r="B13" s="153"/>
      <c r="C13" s="154"/>
      <c r="D13" s="154"/>
      <c r="E13" s="154"/>
      <c r="F13" s="154"/>
      <c r="G13" s="154"/>
      <c r="H13" s="154"/>
      <c r="I13" s="154"/>
      <c r="J13" s="154"/>
      <c r="K13" s="190"/>
      <c r="L13" s="188" t="s">
        <v>277</v>
      </c>
      <c r="M13" s="190"/>
      <c r="N13" s="190"/>
      <c r="O13" s="190"/>
      <c r="P13" s="50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</row>
    <row r="14" spans="1:179" ht="18" x14ac:dyDescent="0.35">
      <c r="A14" s="152"/>
      <c r="B14" s="153"/>
      <c r="C14" s="154"/>
      <c r="D14" s="154"/>
      <c r="E14" s="154"/>
      <c r="F14" s="154"/>
      <c r="G14" s="154"/>
      <c r="H14" s="154"/>
      <c r="I14" s="154"/>
      <c r="J14" s="154"/>
      <c r="K14" s="211"/>
      <c r="L14" s="212" t="s">
        <v>269</v>
      </c>
      <c r="M14" s="211"/>
      <c r="N14" s="211"/>
      <c r="O14" s="211"/>
      <c r="P14" s="50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</row>
    <row r="15" spans="1:179" ht="18" x14ac:dyDescent="0.35">
      <c r="A15" s="152"/>
      <c r="B15" s="153"/>
      <c r="C15" s="154"/>
      <c r="D15" s="154"/>
      <c r="E15" s="154"/>
      <c r="F15" s="154"/>
      <c r="G15" s="154"/>
      <c r="H15" s="154"/>
      <c r="I15" s="154"/>
      <c r="J15" s="154"/>
      <c r="K15" s="211"/>
      <c r="L15" s="212" t="s">
        <v>270</v>
      </c>
      <c r="M15" s="211"/>
      <c r="N15" s="211"/>
      <c r="O15" s="211"/>
      <c r="P15" s="50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</row>
    <row r="16" spans="1:179" ht="18" x14ac:dyDescent="0.35">
      <c r="A16" s="152"/>
      <c r="B16" s="153"/>
      <c r="C16" s="154"/>
      <c r="D16" s="154"/>
      <c r="E16" s="154"/>
      <c r="F16" s="154"/>
      <c r="G16" s="154"/>
      <c r="H16" s="154"/>
      <c r="I16" s="154"/>
      <c r="J16" s="154"/>
      <c r="K16" s="211"/>
      <c r="L16" s="212" t="s">
        <v>271</v>
      </c>
      <c r="M16" s="211"/>
      <c r="N16" s="211"/>
      <c r="O16" s="211"/>
      <c r="P16" s="50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</row>
    <row r="17" spans="1:179" ht="18" x14ac:dyDescent="0.35">
      <c r="A17" s="152"/>
      <c r="B17" s="153"/>
      <c r="C17" s="154"/>
      <c r="D17" s="154"/>
      <c r="E17" s="154"/>
      <c r="F17" s="154"/>
      <c r="G17" s="154"/>
      <c r="H17" s="154"/>
      <c r="I17" s="154"/>
      <c r="J17" s="154"/>
      <c r="K17" s="211"/>
      <c r="L17" s="212" t="s">
        <v>288</v>
      </c>
      <c r="M17" s="211"/>
      <c r="N17" s="211"/>
      <c r="O17" s="211"/>
      <c r="P17" s="50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</row>
    <row r="18" spans="1:179" ht="18" x14ac:dyDescent="0.35">
      <c r="A18" s="152"/>
      <c r="B18" s="153"/>
      <c r="C18" s="154"/>
      <c r="D18" s="154"/>
      <c r="E18" s="154"/>
      <c r="F18" s="154"/>
      <c r="G18" s="154"/>
      <c r="H18" s="154"/>
      <c r="I18" s="154"/>
      <c r="J18" s="154"/>
      <c r="K18" s="211"/>
      <c r="L18" s="211"/>
      <c r="M18" s="211"/>
      <c r="N18" s="211"/>
      <c r="O18" s="211"/>
      <c r="P18" s="50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</row>
    <row r="19" spans="1:179" ht="9.75" customHeight="1" x14ac:dyDescent="0.35">
      <c r="A19" s="152"/>
      <c r="B19" s="153"/>
      <c r="C19" s="154"/>
      <c r="D19" s="154"/>
      <c r="E19" s="154"/>
      <c r="F19" s="154"/>
      <c r="G19" s="154"/>
      <c r="H19" s="154"/>
      <c r="I19" s="154"/>
      <c r="J19" s="154"/>
      <c r="K19" s="43" t="s">
        <v>34</v>
      </c>
      <c r="L19" s="143"/>
      <c r="M19" s="172"/>
      <c r="N19" s="143"/>
      <c r="O19" s="143"/>
      <c r="P19" s="50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</row>
    <row r="20" spans="1:179" ht="18.75" customHeight="1" x14ac:dyDescent="0.35">
      <c r="A20" s="152"/>
      <c r="B20" s="153"/>
      <c r="C20" s="154"/>
      <c r="D20" s="154"/>
      <c r="E20" s="387" t="s">
        <v>49</v>
      </c>
      <c r="F20" s="367"/>
      <c r="G20" s="367"/>
      <c r="H20" s="154"/>
      <c r="I20" s="154"/>
      <c r="J20" s="154"/>
      <c r="K20" s="43"/>
      <c r="L20" s="143"/>
      <c r="M20" s="172"/>
      <c r="N20" s="143"/>
      <c r="O20" s="143"/>
      <c r="P20" s="50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</row>
    <row r="21" spans="1:179" s="21" customFormat="1" ht="17.399999999999999" x14ac:dyDescent="0.25">
      <c r="A21" s="388" t="s">
        <v>90</v>
      </c>
      <c r="B21" s="388"/>
      <c r="C21" s="388"/>
      <c r="D21" s="388"/>
      <c r="E21" s="388"/>
      <c r="F21" s="388"/>
      <c r="G21" s="388"/>
      <c r="H21" s="388"/>
      <c r="I21" s="388"/>
      <c r="J21" s="388"/>
      <c r="K21" s="388"/>
      <c r="L21" s="388"/>
      <c r="M21" s="388"/>
      <c r="N21" s="388"/>
      <c r="O21" s="388"/>
      <c r="P21" s="155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</row>
    <row r="22" spans="1:179" ht="18" customHeight="1" x14ac:dyDescent="0.25">
      <c r="A22" s="347" t="s">
        <v>3</v>
      </c>
      <c r="B22" s="347" t="s">
        <v>4</v>
      </c>
      <c r="C22" s="347" t="s">
        <v>5</v>
      </c>
      <c r="D22" s="349" t="s">
        <v>6</v>
      </c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50"/>
      <c r="Q22" s="56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</row>
    <row r="23" spans="1:179" s="22" customFormat="1" ht="17.399999999999999" customHeight="1" x14ac:dyDescent="0.25">
      <c r="A23" s="348"/>
      <c r="B23" s="348"/>
      <c r="C23" s="348"/>
      <c r="D23" s="240" t="s">
        <v>7</v>
      </c>
      <c r="E23" s="240" t="s">
        <v>8</v>
      </c>
      <c r="F23" s="240" t="s">
        <v>9</v>
      </c>
      <c r="G23" s="240" t="s">
        <v>10</v>
      </c>
      <c r="H23" s="240" t="s">
        <v>11</v>
      </c>
      <c r="I23" s="240" t="s">
        <v>12</v>
      </c>
      <c r="J23" s="240" t="s">
        <v>13</v>
      </c>
      <c r="K23" s="240" t="s">
        <v>14</v>
      </c>
      <c r="L23" s="287" t="s">
        <v>15</v>
      </c>
      <c r="M23" s="240" t="s">
        <v>16</v>
      </c>
      <c r="N23" s="240" t="s">
        <v>17</v>
      </c>
      <c r="O23" s="240" t="s">
        <v>18</v>
      </c>
      <c r="P23" s="288"/>
      <c r="Q23" s="289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</row>
    <row r="24" spans="1:179" s="54" customFormat="1" ht="16.5" customHeight="1" x14ac:dyDescent="0.25">
      <c r="A24" s="7">
        <v>1</v>
      </c>
      <c r="B24" s="75" t="s">
        <v>72</v>
      </c>
      <c r="C24" s="62">
        <f>C25</f>
        <v>103</v>
      </c>
      <c r="D24" s="62">
        <f t="shared" ref="D24:O24" si="0">D25</f>
        <v>7</v>
      </c>
      <c r="E24" s="62">
        <f t="shared" si="0"/>
        <v>5</v>
      </c>
      <c r="F24" s="62">
        <f t="shared" si="0"/>
        <v>47</v>
      </c>
      <c r="G24" s="62">
        <f t="shared" si="0"/>
        <v>5</v>
      </c>
      <c r="H24" s="62">
        <f t="shared" si="0"/>
        <v>5</v>
      </c>
      <c r="I24" s="62">
        <f t="shared" si="0"/>
        <v>3</v>
      </c>
      <c r="J24" s="62">
        <f t="shared" si="0"/>
        <v>5</v>
      </c>
      <c r="K24" s="62">
        <f t="shared" si="0"/>
        <v>5</v>
      </c>
      <c r="L24" s="62">
        <f t="shared" si="0"/>
        <v>7</v>
      </c>
      <c r="M24" s="62">
        <f t="shared" si="0"/>
        <v>6</v>
      </c>
      <c r="N24" s="62">
        <f t="shared" si="0"/>
        <v>4</v>
      </c>
      <c r="O24" s="62">
        <f t="shared" si="0"/>
        <v>4</v>
      </c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</row>
    <row r="25" spans="1:179" s="50" customFormat="1" ht="15.6" x14ac:dyDescent="0.25">
      <c r="A25" s="7"/>
      <c r="B25" s="75" t="s">
        <v>159</v>
      </c>
      <c r="C25" s="62">
        <f>SUM(D25:O25)</f>
        <v>103</v>
      </c>
      <c r="D25" s="62">
        <v>7</v>
      </c>
      <c r="E25" s="62">
        <v>5</v>
      </c>
      <c r="F25" s="62">
        <v>47</v>
      </c>
      <c r="G25" s="62">
        <v>5</v>
      </c>
      <c r="H25" s="62">
        <v>5</v>
      </c>
      <c r="I25" s="62">
        <v>3</v>
      </c>
      <c r="J25" s="62">
        <v>5</v>
      </c>
      <c r="K25" s="62">
        <v>5</v>
      </c>
      <c r="L25" s="62">
        <v>7</v>
      </c>
      <c r="M25" s="62">
        <v>6</v>
      </c>
      <c r="N25" s="62">
        <v>4</v>
      </c>
      <c r="O25" s="62">
        <v>4</v>
      </c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</row>
    <row r="26" spans="1:179" s="50" customFormat="1" ht="15.6" x14ac:dyDescent="0.25">
      <c r="A26" s="268">
        <v>2</v>
      </c>
      <c r="B26" s="206" t="s">
        <v>255</v>
      </c>
      <c r="C26" s="58">
        <f>SUM(D26:O26)</f>
        <v>146.893</v>
      </c>
      <c r="D26" s="62">
        <v>9.8290000000000006</v>
      </c>
      <c r="E26" s="62">
        <v>12.829000000000001</v>
      </c>
      <c r="F26" s="62">
        <v>10.829000000000001</v>
      </c>
      <c r="G26" s="62">
        <v>14.829000000000001</v>
      </c>
      <c r="H26" s="62">
        <v>11.829000000000001</v>
      </c>
      <c r="I26" s="62">
        <v>11.829000000000001</v>
      </c>
      <c r="J26" s="62">
        <v>13.829000000000001</v>
      </c>
      <c r="K26" s="62">
        <v>16.8</v>
      </c>
      <c r="L26" s="62">
        <v>9.83</v>
      </c>
      <c r="M26" s="62">
        <v>11.83</v>
      </c>
      <c r="N26" s="62">
        <v>11.83</v>
      </c>
      <c r="O26" s="62">
        <v>10.8</v>
      </c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</row>
    <row r="27" spans="1:179" s="50" customFormat="1" ht="15.6" x14ac:dyDescent="0.25">
      <c r="A27" s="237">
        <v>3</v>
      </c>
      <c r="B27" s="206" t="s">
        <v>71</v>
      </c>
      <c r="C27" s="62">
        <f>SUM(D28:O30)</f>
        <v>3114.1300000000006</v>
      </c>
      <c r="D27" s="62">
        <f>SUM(D28:D30)</f>
        <v>226.69</v>
      </c>
      <c r="E27" s="62">
        <f t="shared" ref="E27:O27" si="1">SUM(E28:E30)</f>
        <v>243.69</v>
      </c>
      <c r="F27" s="62">
        <f t="shared" si="1"/>
        <v>233.69</v>
      </c>
      <c r="G27" s="62">
        <f t="shared" si="1"/>
        <v>228.69</v>
      </c>
      <c r="H27" s="62">
        <f t="shared" si="1"/>
        <v>244.69</v>
      </c>
      <c r="I27" s="62">
        <f t="shared" si="1"/>
        <v>240.69</v>
      </c>
      <c r="J27" s="62">
        <f t="shared" si="1"/>
        <v>242.54000000000002</v>
      </c>
      <c r="K27" s="62">
        <f t="shared" si="1"/>
        <v>241.69</v>
      </c>
      <c r="L27" s="62">
        <f t="shared" si="1"/>
        <v>304.69</v>
      </c>
      <c r="M27" s="62">
        <f t="shared" si="1"/>
        <v>299.69000000000005</v>
      </c>
      <c r="N27" s="62">
        <f t="shared" si="1"/>
        <v>302.69</v>
      </c>
      <c r="O27" s="62">
        <f t="shared" si="1"/>
        <v>304.69</v>
      </c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</row>
    <row r="28" spans="1:179" s="50" customFormat="1" ht="15.6" x14ac:dyDescent="0.25">
      <c r="A28" s="237"/>
      <c r="B28" s="75" t="s">
        <v>139</v>
      </c>
      <c r="C28" s="62">
        <f>SUM(D28:O28)</f>
        <v>1245.4799999999998</v>
      </c>
      <c r="D28" s="63">
        <v>97.04</v>
      </c>
      <c r="E28" s="63">
        <v>105.04</v>
      </c>
      <c r="F28" s="63">
        <v>100.04</v>
      </c>
      <c r="G28" s="63">
        <v>96.04</v>
      </c>
      <c r="H28" s="63">
        <v>105.04</v>
      </c>
      <c r="I28" s="63">
        <v>100.04</v>
      </c>
      <c r="J28" s="63">
        <v>98.04</v>
      </c>
      <c r="K28" s="63">
        <v>95.04</v>
      </c>
      <c r="L28" s="63">
        <v>102.04</v>
      </c>
      <c r="M28" s="63">
        <v>120.04</v>
      </c>
      <c r="N28" s="63">
        <v>114.04</v>
      </c>
      <c r="O28" s="63">
        <v>113.04</v>
      </c>
      <c r="P28" s="50">
        <v>118.233</v>
      </c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</row>
    <row r="29" spans="1:179" s="50" customFormat="1" ht="15.6" x14ac:dyDescent="0.25">
      <c r="A29" s="237"/>
      <c r="B29" s="206" t="s">
        <v>140</v>
      </c>
      <c r="C29" s="62">
        <f t="shared" ref="C29:C30" si="2">SUM(D29:O29)</f>
        <v>107.81</v>
      </c>
      <c r="D29" s="63">
        <v>9</v>
      </c>
      <c r="E29" s="63">
        <v>10</v>
      </c>
      <c r="F29" s="63">
        <v>8</v>
      </c>
      <c r="G29" s="63">
        <v>10</v>
      </c>
      <c r="H29" s="63">
        <v>8</v>
      </c>
      <c r="I29" s="63">
        <v>8</v>
      </c>
      <c r="J29" s="63">
        <v>11.81</v>
      </c>
      <c r="K29" s="63">
        <v>6</v>
      </c>
      <c r="L29" s="63">
        <v>9</v>
      </c>
      <c r="M29" s="63">
        <v>8</v>
      </c>
      <c r="N29" s="63">
        <v>9</v>
      </c>
      <c r="O29" s="63">
        <v>11</v>
      </c>
      <c r="Q29" s="203"/>
    </row>
    <row r="30" spans="1:179" s="50" customFormat="1" ht="15.6" x14ac:dyDescent="0.25">
      <c r="A30" s="237"/>
      <c r="B30" s="206" t="s">
        <v>44</v>
      </c>
      <c r="C30" s="62">
        <f t="shared" si="2"/>
        <v>1760.8400000000004</v>
      </c>
      <c r="D30" s="63">
        <v>120.65</v>
      </c>
      <c r="E30" s="63">
        <v>128.65</v>
      </c>
      <c r="F30" s="63">
        <v>125.65</v>
      </c>
      <c r="G30" s="63">
        <v>122.65</v>
      </c>
      <c r="H30" s="63">
        <v>131.65</v>
      </c>
      <c r="I30" s="63">
        <v>132.65</v>
      </c>
      <c r="J30" s="63">
        <v>132.69</v>
      </c>
      <c r="K30" s="63">
        <v>140.65</v>
      </c>
      <c r="L30" s="63">
        <v>193.65</v>
      </c>
      <c r="M30" s="63">
        <v>171.65</v>
      </c>
      <c r="N30" s="63">
        <v>179.65</v>
      </c>
      <c r="O30" s="63">
        <v>180.65</v>
      </c>
    </row>
    <row r="31" spans="1:179" s="50" customFormat="1" ht="15.6" x14ac:dyDescent="0.25">
      <c r="A31" s="300">
        <v>4</v>
      </c>
      <c r="B31" s="75" t="s">
        <v>69</v>
      </c>
      <c r="C31" s="62">
        <f>SUM(C32:C65)</f>
        <v>67424.898000000001</v>
      </c>
      <c r="D31" s="62">
        <f t="shared" ref="D31:O31" si="3">SUM(D32:D65)</f>
        <v>5140.2499999999991</v>
      </c>
      <c r="E31" s="62">
        <f t="shared" si="3"/>
        <v>5744.1799999999994</v>
      </c>
      <c r="F31" s="62">
        <f t="shared" si="3"/>
        <v>5473.0299999999988</v>
      </c>
      <c r="G31" s="62">
        <f t="shared" si="3"/>
        <v>5737.13</v>
      </c>
      <c r="H31" s="62">
        <f t="shared" si="3"/>
        <v>5596.579999999999</v>
      </c>
      <c r="I31" s="62">
        <f t="shared" si="3"/>
        <v>5286.3799999999992</v>
      </c>
      <c r="J31" s="62">
        <f t="shared" si="3"/>
        <v>5335.3799999999992</v>
      </c>
      <c r="K31" s="62">
        <f t="shared" si="3"/>
        <v>5285.9999999999991</v>
      </c>
      <c r="L31" s="62">
        <f t="shared" si="3"/>
        <v>5270.0299999999988</v>
      </c>
      <c r="M31" s="62">
        <f t="shared" si="3"/>
        <v>6115.3790000000008</v>
      </c>
      <c r="N31" s="62">
        <f t="shared" si="3"/>
        <v>6245.58</v>
      </c>
      <c r="O31" s="62">
        <f t="shared" si="3"/>
        <v>6194.9790000000003</v>
      </c>
    </row>
    <row r="32" spans="1:179" s="50" customFormat="1" ht="15.6" x14ac:dyDescent="0.3">
      <c r="A32" s="300"/>
      <c r="B32" s="75" t="s">
        <v>30</v>
      </c>
      <c r="C32" s="62">
        <f>SUM(D32:O32)</f>
        <v>4048.3599999999988</v>
      </c>
      <c r="D32" s="307">
        <f>63+227.53</f>
        <v>290.52999999999997</v>
      </c>
      <c r="E32" s="307">
        <f>150+227.53</f>
        <v>377.53</v>
      </c>
      <c r="F32" s="307">
        <f>150+227.53</f>
        <v>377.53</v>
      </c>
      <c r="G32" s="307">
        <f>143+227.53</f>
        <v>370.53</v>
      </c>
      <c r="H32" s="307">
        <f>83+227.53</f>
        <v>310.52999999999997</v>
      </c>
      <c r="I32" s="307">
        <f>45+227.53</f>
        <v>272.52999999999997</v>
      </c>
      <c r="J32" s="307">
        <f>57+227.53</f>
        <v>284.52999999999997</v>
      </c>
      <c r="K32" s="307">
        <f>40+227.53</f>
        <v>267.52999999999997</v>
      </c>
      <c r="L32" s="307">
        <f>97+227.53</f>
        <v>324.52999999999997</v>
      </c>
      <c r="M32" s="302">
        <f>160+227.53</f>
        <v>387.53</v>
      </c>
      <c r="N32" s="302">
        <f>170+227.53</f>
        <v>397.53</v>
      </c>
      <c r="O32" s="302">
        <f>160+227.53</f>
        <v>387.53</v>
      </c>
    </row>
    <row r="33" spans="1:17" s="50" customFormat="1" ht="15.6" x14ac:dyDescent="0.3">
      <c r="A33" s="300"/>
      <c r="B33" s="294" t="s">
        <v>114</v>
      </c>
      <c r="C33" s="62">
        <f t="shared" ref="C33:C36" si="4">SUM(D33:O33)</f>
        <v>6350.2400000000016</v>
      </c>
      <c r="D33" s="307">
        <f>125+369.02</f>
        <v>494.02</v>
      </c>
      <c r="E33" s="307">
        <f>176+369.02</f>
        <v>545.02</v>
      </c>
      <c r="F33" s="307">
        <f>158+369.02</f>
        <v>527.02</v>
      </c>
      <c r="G33" s="316">
        <f>202+369.02</f>
        <v>571.02</v>
      </c>
      <c r="H33" s="307">
        <f>102+369.02</f>
        <v>471.02</v>
      </c>
      <c r="I33" s="307">
        <f>38+369.02</f>
        <v>407.02</v>
      </c>
      <c r="J33" s="307">
        <f>133+369.02</f>
        <v>502.02</v>
      </c>
      <c r="K33" s="307">
        <f>18+369.02</f>
        <v>387.02</v>
      </c>
      <c r="L33" s="307">
        <f>240+369.02</f>
        <v>609.02</v>
      </c>
      <c r="M33" s="302">
        <f>240+369.02</f>
        <v>609.02</v>
      </c>
      <c r="N33" s="302">
        <f>240+369.02</f>
        <v>609.02</v>
      </c>
      <c r="O33" s="302">
        <f>250+369.02</f>
        <v>619.02</v>
      </c>
    </row>
    <row r="34" spans="1:17" s="50" customFormat="1" ht="15.6" x14ac:dyDescent="0.3">
      <c r="A34" s="300"/>
      <c r="B34" s="294" t="s">
        <v>42</v>
      </c>
      <c r="C34" s="62">
        <f t="shared" si="4"/>
        <v>4688.9000000000005</v>
      </c>
      <c r="D34" s="307">
        <f>98+283.29</f>
        <v>381.29</v>
      </c>
      <c r="E34" s="307">
        <f>172+283.29</f>
        <v>455.29</v>
      </c>
      <c r="F34" s="307">
        <f>136+283.29</f>
        <v>419.29</v>
      </c>
      <c r="G34" s="316">
        <f>80+283.29</f>
        <v>363.29</v>
      </c>
      <c r="H34" s="307">
        <f>126+283.29</f>
        <v>409.29</v>
      </c>
      <c r="I34" s="307">
        <f>30+283.29</f>
        <v>313.29000000000002</v>
      </c>
      <c r="J34" s="307">
        <f>26+283.29</f>
        <v>309.29000000000002</v>
      </c>
      <c r="K34" s="316">
        <f>57.42+283.29</f>
        <v>340.71000000000004</v>
      </c>
      <c r="L34" s="307">
        <f>84+283.29</f>
        <v>367.29</v>
      </c>
      <c r="M34" s="302">
        <f>150+283.29</f>
        <v>433.29</v>
      </c>
      <c r="N34" s="302">
        <f>160+283.29</f>
        <v>443.29</v>
      </c>
      <c r="O34" s="302">
        <f>170+283.29</f>
        <v>453.29</v>
      </c>
    </row>
    <row r="35" spans="1:17" s="50" customFormat="1" ht="15.6" x14ac:dyDescent="0.3">
      <c r="A35" s="300"/>
      <c r="B35" s="294" t="s">
        <v>93</v>
      </c>
      <c r="C35" s="62">
        <f t="shared" si="4"/>
        <v>5907.4280000000008</v>
      </c>
      <c r="D35" s="307">
        <f>410+235.11</f>
        <v>645.11</v>
      </c>
      <c r="E35" s="307">
        <f>220+76+235.11</f>
        <v>531.11</v>
      </c>
      <c r="F35" s="317">
        <f>200+54+235.11</f>
        <v>489.11</v>
      </c>
      <c r="G35" s="316">
        <f>224+33+235.11</f>
        <v>492.11</v>
      </c>
      <c r="H35" s="317">
        <f>290+69+235.11</f>
        <v>594.11</v>
      </c>
      <c r="I35" s="317">
        <f>79+8+235.11</f>
        <v>322.11</v>
      </c>
      <c r="J35" s="317">
        <f>147+10+235.11</f>
        <v>392.11</v>
      </c>
      <c r="K35" s="317">
        <f>133+235.11</f>
        <v>368.11</v>
      </c>
      <c r="L35" s="317">
        <f>180+29+235.11</f>
        <v>444.11</v>
      </c>
      <c r="M35" s="302">
        <f>230+72.145+235.11</f>
        <v>537.255</v>
      </c>
      <c r="N35" s="320">
        <f>250+69.818+235.11</f>
        <v>554.928</v>
      </c>
      <c r="O35" s="320">
        <f>230+72.145+235.11</f>
        <v>537.255</v>
      </c>
    </row>
    <row r="36" spans="1:17" s="50" customFormat="1" ht="15.6" x14ac:dyDescent="0.3">
      <c r="A36" s="300"/>
      <c r="B36" s="294" t="s">
        <v>165</v>
      </c>
      <c r="C36" s="62">
        <f t="shared" si="4"/>
        <v>3760.3249999999998</v>
      </c>
      <c r="D36" s="307">
        <f>244+178.99</f>
        <v>422.99</v>
      </c>
      <c r="E36" s="307">
        <f>204+20+178.99</f>
        <v>402.99</v>
      </c>
      <c r="F36" s="307">
        <f>155+17+178.99</f>
        <v>350.99</v>
      </c>
      <c r="G36" s="316">
        <f>130.1+16+178.99</f>
        <v>325.09000000000003</v>
      </c>
      <c r="H36" s="307">
        <f>107+19+178.99</f>
        <v>304.99</v>
      </c>
      <c r="I36" s="307">
        <f>41+6+178.99</f>
        <v>225.99</v>
      </c>
      <c r="J36" s="307">
        <f>16+5+178.99</f>
        <v>199.99</v>
      </c>
      <c r="K36" s="307">
        <f>20+178.99</f>
        <v>198.99</v>
      </c>
      <c r="L36" s="307">
        <f>65+178.99</f>
        <v>243.99</v>
      </c>
      <c r="M36" s="302">
        <f>120+63.127+178.99</f>
        <v>362.11700000000002</v>
      </c>
      <c r="N36" s="320">
        <f>120+61.091+178.99</f>
        <v>360.08100000000002</v>
      </c>
      <c r="O36" s="320">
        <f>120+63.127+178.99</f>
        <v>362.11700000000002</v>
      </c>
    </row>
    <row r="37" spans="1:17" s="50" customFormat="1" ht="15.6" x14ac:dyDescent="0.3">
      <c r="A37" s="300"/>
      <c r="B37" s="294" t="s">
        <v>126</v>
      </c>
      <c r="C37" s="62">
        <f t="shared" ref="C37" si="5">SUM(D37:O37)</f>
        <v>1031</v>
      </c>
      <c r="D37" s="307">
        <f>52</f>
        <v>52</v>
      </c>
      <c r="E37" s="307">
        <f>99</f>
        <v>99</v>
      </c>
      <c r="F37" s="307">
        <f>123</f>
        <v>123</v>
      </c>
      <c r="G37" s="316">
        <f>85</f>
        <v>85</v>
      </c>
      <c r="H37" s="307">
        <f>73</f>
        <v>73</v>
      </c>
      <c r="I37" s="307">
        <f>71</f>
        <v>71</v>
      </c>
      <c r="J37" s="307">
        <f>64</f>
        <v>64</v>
      </c>
      <c r="K37" s="307">
        <f>74</f>
        <v>74</v>
      </c>
      <c r="L37" s="307"/>
      <c r="M37" s="302">
        <f>130</f>
        <v>130</v>
      </c>
      <c r="N37" s="302">
        <f>130</f>
        <v>130</v>
      </c>
      <c r="O37" s="302">
        <f>130</f>
        <v>130</v>
      </c>
    </row>
    <row r="38" spans="1:17" s="50" customFormat="1" ht="15.6" x14ac:dyDescent="0.3">
      <c r="A38" s="300"/>
      <c r="B38" s="294" t="s">
        <v>170</v>
      </c>
      <c r="C38" s="62">
        <f>SUM(D38:O38)</f>
        <v>349</v>
      </c>
      <c r="D38" s="307">
        <f>42</f>
        <v>42</v>
      </c>
      <c r="E38" s="307">
        <f>36</f>
        <v>36</v>
      </c>
      <c r="F38" s="307">
        <f>28</f>
        <v>28</v>
      </c>
      <c r="G38" s="316">
        <f>24</f>
        <v>24</v>
      </c>
      <c r="H38" s="307">
        <f>22</f>
        <v>22</v>
      </c>
      <c r="I38" s="307">
        <f>25</f>
        <v>25</v>
      </c>
      <c r="J38" s="307">
        <f>14</f>
        <v>14</v>
      </c>
      <c r="K38" s="307">
        <f>23</f>
        <v>23</v>
      </c>
      <c r="L38" s="307">
        <f>26</f>
        <v>26</v>
      </c>
      <c r="M38" s="302">
        <f>29</f>
        <v>29</v>
      </c>
      <c r="N38" s="302">
        <f>40</f>
        <v>40</v>
      </c>
      <c r="O38" s="302">
        <f>40</f>
        <v>40</v>
      </c>
      <c r="P38" s="63">
        <v>20</v>
      </c>
    </row>
    <row r="39" spans="1:17" s="50" customFormat="1" ht="15.6" x14ac:dyDescent="0.3">
      <c r="A39" s="300"/>
      <c r="B39" s="75" t="s">
        <v>141</v>
      </c>
      <c r="C39" s="62">
        <f t="shared" ref="C39:C65" si="6">SUM(D39:O39)</f>
        <v>42</v>
      </c>
      <c r="D39" s="307">
        <f>2</f>
        <v>2</v>
      </c>
      <c r="E39" s="307">
        <f>3</f>
        <v>3</v>
      </c>
      <c r="F39" s="307">
        <f>4</f>
        <v>4</v>
      </c>
      <c r="G39" s="307">
        <f>4</f>
        <v>4</v>
      </c>
      <c r="H39" s="307">
        <f>4</f>
        <v>4</v>
      </c>
      <c r="I39" s="307">
        <f>3</f>
        <v>3</v>
      </c>
      <c r="J39" s="307">
        <f>1</f>
        <v>1</v>
      </c>
      <c r="K39" s="307">
        <f>1</f>
        <v>1</v>
      </c>
      <c r="L39" s="307">
        <f>5</f>
        <v>5</v>
      </c>
      <c r="M39" s="302">
        <f>5</f>
        <v>5</v>
      </c>
      <c r="N39" s="302">
        <f>5</f>
        <v>5</v>
      </c>
      <c r="O39" s="302">
        <f>5</f>
        <v>5</v>
      </c>
    </row>
    <row r="40" spans="1:17" s="50" customFormat="1" ht="15.6" x14ac:dyDescent="0.3">
      <c r="A40" s="300"/>
      <c r="B40" s="294" t="s">
        <v>171</v>
      </c>
      <c r="C40" s="62">
        <f t="shared" si="6"/>
        <v>1699.8000000000004</v>
      </c>
      <c r="D40" s="307">
        <f>92+57.4</f>
        <v>149.4</v>
      </c>
      <c r="E40" s="307">
        <f>94+57.4</f>
        <v>151.4</v>
      </c>
      <c r="F40" s="307">
        <f>106+57.4</f>
        <v>163.4</v>
      </c>
      <c r="G40" s="307">
        <f>98+57.4</f>
        <v>155.4</v>
      </c>
      <c r="H40" s="307">
        <f>68+57.4</f>
        <v>125.4</v>
      </c>
      <c r="I40" s="307">
        <f>53+57.4</f>
        <v>110.4</v>
      </c>
      <c r="J40" s="307">
        <f>89+57.4</f>
        <v>146.4</v>
      </c>
      <c r="K40" s="307">
        <f>113+57.4</f>
        <v>170.4</v>
      </c>
      <c r="L40" s="307">
        <f>43+57.4</f>
        <v>100.4</v>
      </c>
      <c r="M40" s="302">
        <f>85+57.4</f>
        <v>142.4</v>
      </c>
      <c r="N40" s="302">
        <f>85+57.4</f>
        <v>142.4</v>
      </c>
      <c r="O40" s="302">
        <f>85+57.4</f>
        <v>142.4</v>
      </c>
    </row>
    <row r="41" spans="1:17" s="50" customFormat="1" ht="15.6" x14ac:dyDescent="0.3">
      <c r="A41" s="300"/>
      <c r="B41" s="294" t="s">
        <v>172</v>
      </c>
      <c r="C41" s="62">
        <f t="shared" si="6"/>
        <v>2770.7570000000001</v>
      </c>
      <c r="D41" s="307">
        <f>60+76.36</f>
        <v>136.36000000000001</v>
      </c>
      <c r="E41" s="307">
        <f>113+65+76.36</f>
        <v>254.36</v>
      </c>
      <c r="F41" s="307">
        <f>90+40+76.36</f>
        <v>206.36</v>
      </c>
      <c r="G41" s="307">
        <f>88+23+76.36</f>
        <v>187.36</v>
      </c>
      <c r="H41" s="307">
        <f>92+60+76.36</f>
        <v>228.36</v>
      </c>
      <c r="I41" s="307">
        <f>80+150+76.36</f>
        <v>306.36</v>
      </c>
      <c r="J41" s="307">
        <f>124+51+76.36</f>
        <v>251.36</v>
      </c>
      <c r="K41" s="307">
        <f>82+36+76.36</f>
        <v>194.36</v>
      </c>
      <c r="L41" s="307">
        <f>159+61+76.36</f>
        <v>296.36</v>
      </c>
      <c r="M41" s="302">
        <f>120+40.582+76.36</f>
        <v>236.94200000000001</v>
      </c>
      <c r="N41" s="320">
        <f>120+39.273+76.36</f>
        <v>235.63299999999998</v>
      </c>
      <c r="O41" s="320">
        <f>120+40.582+76.36</f>
        <v>236.94200000000001</v>
      </c>
    </row>
    <row r="42" spans="1:17" s="50" customFormat="1" ht="15.6" x14ac:dyDescent="0.3">
      <c r="A42" s="300"/>
      <c r="B42" s="294" t="s">
        <v>173</v>
      </c>
      <c r="C42" s="62">
        <f t="shared" si="6"/>
        <v>2203.7449999999999</v>
      </c>
      <c r="D42" s="307">
        <f>53+40.95</f>
        <v>93.95</v>
      </c>
      <c r="E42" s="316">
        <f>70+64+40.95</f>
        <v>174.95</v>
      </c>
      <c r="F42" s="307">
        <f>76+64+40.95</f>
        <v>180.95</v>
      </c>
      <c r="G42" s="307">
        <f>101+73+40.95</f>
        <v>214.95</v>
      </c>
      <c r="H42" s="307">
        <f>78+47+40.95</f>
        <v>165.95</v>
      </c>
      <c r="I42" s="307">
        <f>175+10+40.95</f>
        <v>225.95</v>
      </c>
      <c r="J42" s="307">
        <f>91+10+40.95</f>
        <v>141.94999999999999</v>
      </c>
      <c r="K42" s="307">
        <f>104+63+40.95</f>
        <v>207.95</v>
      </c>
      <c r="L42" s="307">
        <f>105+41+40.95</f>
        <v>186.95</v>
      </c>
      <c r="M42" s="302">
        <f>100+63.127+40.95</f>
        <v>204.077</v>
      </c>
      <c r="N42" s="320">
        <f>100+61.091+40.95</f>
        <v>202.041</v>
      </c>
      <c r="O42" s="320">
        <f>100+63.127+40.95</f>
        <v>204.077</v>
      </c>
    </row>
    <row r="43" spans="1:17" s="50" customFormat="1" ht="15.6" x14ac:dyDescent="0.3">
      <c r="A43" s="300"/>
      <c r="B43" s="294" t="s">
        <v>222</v>
      </c>
      <c r="C43" s="62">
        <f t="shared" si="6"/>
        <v>2308.8179999999998</v>
      </c>
      <c r="D43" s="307">
        <f>6+88.95</f>
        <v>94.95</v>
      </c>
      <c r="E43" s="307">
        <f>35+37+88.95</f>
        <v>160.94999999999999</v>
      </c>
      <c r="F43" s="307">
        <f>34+31+88.95</f>
        <v>153.94999999999999</v>
      </c>
      <c r="G43" s="307">
        <f>53+41+88.95</f>
        <v>182.95</v>
      </c>
      <c r="H43" s="307">
        <f>50+48+88.95</f>
        <v>186.95</v>
      </c>
      <c r="I43" s="307">
        <f>50+36+88.95</f>
        <v>174.95</v>
      </c>
      <c r="J43" s="307">
        <f>58+96+88.95</f>
        <v>242.95</v>
      </c>
      <c r="K43" s="307">
        <f>86+31+88.95</f>
        <v>205.95</v>
      </c>
      <c r="L43" s="307">
        <f>58+59+88.95</f>
        <v>205.95</v>
      </c>
      <c r="M43" s="302">
        <f>75+69.891+88.95</f>
        <v>233.84100000000001</v>
      </c>
      <c r="N43" s="320">
        <f>75+67.636+88.95</f>
        <v>231.58600000000001</v>
      </c>
      <c r="O43" s="320">
        <f>75+69.891+88.95</f>
        <v>233.84100000000001</v>
      </c>
    </row>
    <row r="44" spans="1:17" s="50" customFormat="1" ht="15.6" x14ac:dyDescent="0.3">
      <c r="A44" s="300"/>
      <c r="B44" s="294" t="s">
        <v>174</v>
      </c>
      <c r="C44" s="62">
        <f t="shared" si="6"/>
        <v>1349.4300000000003</v>
      </c>
      <c r="D44" s="307">
        <v>0</v>
      </c>
      <c r="E44" s="307">
        <f>23+48.13</f>
        <v>71.13</v>
      </c>
      <c r="F44" s="307">
        <f>14+48.13</f>
        <v>62.13</v>
      </c>
      <c r="G44" s="307">
        <f>283+48.13</f>
        <v>331.13</v>
      </c>
      <c r="H44" s="307">
        <f>105+48.13</f>
        <v>153.13</v>
      </c>
      <c r="I44" s="307">
        <f>150+48.13</f>
        <v>198.13</v>
      </c>
      <c r="J44" s="307">
        <f>50+48.13</f>
        <v>98.13</v>
      </c>
      <c r="K44" s="317">
        <f>60+48.13</f>
        <v>108.13</v>
      </c>
      <c r="L44" s="307">
        <v>48.13</v>
      </c>
      <c r="M44" s="302">
        <f>40+48.13</f>
        <v>88.13</v>
      </c>
      <c r="N44" s="320">
        <f>45+48.13</f>
        <v>93.13</v>
      </c>
      <c r="O44" s="320">
        <f>50+48.13</f>
        <v>98.13</v>
      </c>
    </row>
    <row r="45" spans="1:17" s="50" customFormat="1" ht="15.6" x14ac:dyDescent="0.3">
      <c r="A45" s="300"/>
      <c r="B45" s="294" t="s">
        <v>175</v>
      </c>
      <c r="C45" s="62">
        <f t="shared" si="6"/>
        <v>2665.62</v>
      </c>
      <c r="D45" s="307">
        <f>103+86.01</f>
        <v>189.01</v>
      </c>
      <c r="E45" s="307">
        <f>62+86.01</f>
        <v>148.01</v>
      </c>
      <c r="F45" s="307">
        <f>109+86.01</f>
        <v>195.01</v>
      </c>
      <c r="G45" s="307">
        <f>88+86.01</f>
        <v>174.01</v>
      </c>
      <c r="H45" s="307">
        <f>136+86.01</f>
        <v>222.01</v>
      </c>
      <c r="I45" s="307">
        <f>143+86.01</f>
        <v>229.01</v>
      </c>
      <c r="J45" s="307">
        <f>134+86.01</f>
        <v>220.01</v>
      </c>
      <c r="K45" s="307">
        <f>166+86.01</f>
        <v>252.01</v>
      </c>
      <c r="L45" s="317">
        <f>167.5+86.01</f>
        <v>253.51</v>
      </c>
      <c r="M45" s="302">
        <f>175+86.01</f>
        <v>261.01</v>
      </c>
      <c r="N45" s="320">
        <f>175+86.01</f>
        <v>261.01</v>
      </c>
      <c r="O45" s="320">
        <f>175+86.01</f>
        <v>261.01</v>
      </c>
    </row>
    <row r="46" spans="1:17" s="50" customFormat="1" ht="15.6" x14ac:dyDescent="0.3">
      <c r="A46" s="300"/>
      <c r="B46" s="294" t="s">
        <v>176</v>
      </c>
      <c r="C46" s="62">
        <f t="shared" si="6"/>
        <v>2056.9800000000005</v>
      </c>
      <c r="D46" s="307">
        <f>50+78.44</f>
        <v>128.44</v>
      </c>
      <c r="E46" s="307">
        <f>80+91+78.44</f>
        <v>249.44</v>
      </c>
      <c r="F46" s="307">
        <f>29+54+78.44</f>
        <v>161.44</v>
      </c>
      <c r="G46" s="307">
        <f>36+64+78.44</f>
        <v>178.44</v>
      </c>
      <c r="H46" s="307">
        <f>30+62+78.44</f>
        <v>170.44</v>
      </c>
      <c r="I46" s="307">
        <f>45+66+78.44</f>
        <v>189.44</v>
      </c>
      <c r="J46" s="307">
        <f>40+60+78.44</f>
        <v>178.44</v>
      </c>
      <c r="K46" s="307">
        <f>11+78.44</f>
        <v>89.44</v>
      </c>
      <c r="L46" s="317">
        <f>56+34.5+78.44</f>
        <v>168.94</v>
      </c>
      <c r="M46" s="302">
        <f>50+49.6+78.44</f>
        <v>178.04</v>
      </c>
      <c r="N46" s="320">
        <f>60+48+78.44</f>
        <v>186.44</v>
      </c>
      <c r="O46" s="320">
        <f>50+49.6+78.44</f>
        <v>178.04</v>
      </c>
      <c r="Q46" s="314"/>
    </row>
    <row r="47" spans="1:17" s="50" customFormat="1" ht="15.6" x14ac:dyDescent="0.3">
      <c r="A47" s="300"/>
      <c r="B47" s="294" t="s">
        <v>246</v>
      </c>
      <c r="C47" s="62">
        <f t="shared" si="6"/>
        <v>1476.127</v>
      </c>
      <c r="D47" s="307">
        <v>0</v>
      </c>
      <c r="E47" s="307">
        <f>75+46</f>
        <v>121</v>
      </c>
      <c r="F47" s="307">
        <f>44+31</f>
        <v>75</v>
      </c>
      <c r="G47" s="307">
        <f>55+35</f>
        <v>90</v>
      </c>
      <c r="H47" s="307">
        <f>79+18</f>
        <v>97</v>
      </c>
      <c r="I47" s="307">
        <f>145+27</f>
        <v>172</v>
      </c>
      <c r="J47" s="307">
        <f>160+30</f>
        <v>190</v>
      </c>
      <c r="K47" s="307">
        <f>169+30</f>
        <v>199</v>
      </c>
      <c r="L47" s="307">
        <f>105+30</f>
        <v>135</v>
      </c>
      <c r="M47" s="302">
        <f>90+42.836</f>
        <v>132.83600000000001</v>
      </c>
      <c r="N47" s="320">
        <f>90+41.455</f>
        <v>131.45499999999998</v>
      </c>
      <c r="O47" s="320">
        <f>90+42.836</f>
        <v>132.83600000000001</v>
      </c>
    </row>
    <row r="48" spans="1:17" s="50" customFormat="1" ht="15.6" x14ac:dyDescent="0.3">
      <c r="A48" s="300"/>
      <c r="B48" s="294" t="s">
        <v>221</v>
      </c>
      <c r="C48" s="62">
        <f t="shared" si="6"/>
        <v>1810.2180000000001</v>
      </c>
      <c r="D48" s="307">
        <f>100+58.65</f>
        <v>158.65</v>
      </c>
      <c r="E48" s="307">
        <f>55+22+58.65</f>
        <v>135.65</v>
      </c>
      <c r="F48" s="307">
        <f>28+32+58.65</f>
        <v>118.65</v>
      </c>
      <c r="G48" s="307">
        <f>43+45+58.65</f>
        <v>146.65</v>
      </c>
      <c r="H48" s="307">
        <f>56+18+58.65</f>
        <v>132.65</v>
      </c>
      <c r="I48" s="307">
        <f>39+24+58.65</f>
        <v>121.65</v>
      </c>
      <c r="J48" s="307">
        <f>73+24+58.65</f>
        <v>155.65</v>
      </c>
      <c r="K48" s="316">
        <f>70+25+58.65</f>
        <v>153.65</v>
      </c>
      <c r="L48" s="307">
        <f>105+22+58.65</f>
        <v>185.65</v>
      </c>
      <c r="M48" s="302">
        <f>70+38.891+58.65</f>
        <v>167.541</v>
      </c>
      <c r="N48" s="320">
        <f>70+37.636+58.65</f>
        <v>166.286</v>
      </c>
      <c r="O48" s="320">
        <f>70+38.891+58.65</f>
        <v>167.541</v>
      </c>
    </row>
    <row r="49" spans="1:16" s="50" customFormat="1" ht="15.6" x14ac:dyDescent="0.3">
      <c r="A49" s="300"/>
      <c r="B49" s="294" t="s">
        <v>179</v>
      </c>
      <c r="C49" s="62">
        <f t="shared" si="6"/>
        <v>992.20000000000016</v>
      </c>
      <c r="D49" s="307">
        <f>80+7.2</f>
        <v>87.2</v>
      </c>
      <c r="E49" s="307">
        <f>70</f>
        <v>70</v>
      </c>
      <c r="F49" s="307">
        <f>70+21.6</f>
        <v>91.6</v>
      </c>
      <c r="G49" s="307">
        <f>70+7.2</f>
        <v>77.2</v>
      </c>
      <c r="H49" s="307">
        <f>72+7.2</f>
        <v>79.2</v>
      </c>
      <c r="I49" s="307">
        <f>80+14.4</f>
        <v>94.4</v>
      </c>
      <c r="J49" s="307">
        <f>90+7.2</f>
        <v>97.2</v>
      </c>
      <c r="K49" s="307">
        <f>90+7.2</f>
        <v>97.2</v>
      </c>
      <c r="L49" s="307">
        <f>45+14.4</f>
        <v>59.4</v>
      </c>
      <c r="M49" s="302">
        <f>70+7.2</f>
        <v>77.2</v>
      </c>
      <c r="N49" s="302">
        <f>70+14.4</f>
        <v>84.4</v>
      </c>
      <c r="O49" s="302">
        <f>70+7.2</f>
        <v>77.2</v>
      </c>
    </row>
    <row r="50" spans="1:16" s="50" customFormat="1" ht="15.6" x14ac:dyDescent="0.3">
      <c r="A50" s="300"/>
      <c r="B50" s="294" t="s">
        <v>260</v>
      </c>
      <c r="C50" s="62">
        <f t="shared" si="6"/>
        <v>2434.64</v>
      </c>
      <c r="D50" s="307">
        <f>108+94.22</f>
        <v>202.22</v>
      </c>
      <c r="E50" s="307">
        <f>104+94.22</f>
        <v>198.22</v>
      </c>
      <c r="F50" s="307">
        <f>86+94.22</f>
        <v>180.22</v>
      </c>
      <c r="G50" s="307">
        <f>95+94.22</f>
        <v>189.22</v>
      </c>
      <c r="H50" s="307">
        <f>129+94.22</f>
        <v>223.22</v>
      </c>
      <c r="I50" s="307">
        <f>153+94.22</f>
        <v>247.22</v>
      </c>
      <c r="J50" s="307">
        <f>132+94.22</f>
        <v>226.22</v>
      </c>
      <c r="K50" s="307">
        <f>107+94.22</f>
        <v>201.22</v>
      </c>
      <c r="L50" s="307">
        <f>90+94.22</f>
        <v>184.22</v>
      </c>
      <c r="M50" s="318">
        <f>100+94.22</f>
        <v>194.22</v>
      </c>
      <c r="N50" s="318">
        <f>100+94.22</f>
        <v>194.22</v>
      </c>
      <c r="O50" s="318">
        <f>100+94.22</f>
        <v>194.22</v>
      </c>
    </row>
    <row r="51" spans="1:16" s="50" customFormat="1" ht="15.6" x14ac:dyDescent="0.3">
      <c r="A51" s="300"/>
      <c r="B51" s="294" t="s">
        <v>223</v>
      </c>
      <c r="C51" s="62">
        <f t="shared" si="6"/>
        <v>3473.6000000000008</v>
      </c>
      <c r="D51" s="307">
        <f>192+145.3</f>
        <v>337.3</v>
      </c>
      <c r="E51" s="307">
        <f>180+145.3</f>
        <v>325.3</v>
      </c>
      <c r="F51" s="307">
        <f>150+145.3</f>
        <v>295.3</v>
      </c>
      <c r="G51" s="307">
        <f>78+145.3</f>
        <v>223.3</v>
      </c>
      <c r="H51" s="307">
        <f>139+145.3</f>
        <v>284.3</v>
      </c>
      <c r="I51" s="307">
        <f>150+145.3</f>
        <v>295.3</v>
      </c>
      <c r="J51" s="307">
        <f>139+145.3</f>
        <v>284.3</v>
      </c>
      <c r="K51" s="307">
        <f>130+145.3</f>
        <v>275.3</v>
      </c>
      <c r="L51" s="307">
        <f>132+145.3</f>
        <v>277.3</v>
      </c>
      <c r="M51" s="318">
        <f>150+145.3</f>
        <v>295.3</v>
      </c>
      <c r="N51" s="318">
        <f>150+145.3</f>
        <v>295.3</v>
      </c>
      <c r="O51" s="318">
        <f>140+145.3</f>
        <v>285.3</v>
      </c>
      <c r="P51" s="50">
        <v>125</v>
      </c>
    </row>
    <row r="52" spans="1:16" s="50" customFormat="1" ht="15.6" x14ac:dyDescent="0.3">
      <c r="A52" s="300"/>
      <c r="B52" s="294" t="s">
        <v>181</v>
      </c>
      <c r="C52" s="62">
        <f t="shared" si="6"/>
        <v>783.40000000000009</v>
      </c>
      <c r="D52" s="307">
        <f>38</f>
        <v>38</v>
      </c>
      <c r="E52" s="307">
        <f>50+7.2</f>
        <v>57.2</v>
      </c>
      <c r="F52" s="307">
        <f>58+7.2</f>
        <v>65.2</v>
      </c>
      <c r="G52" s="307">
        <f>51+10.8</f>
        <v>61.8</v>
      </c>
      <c r="H52" s="307">
        <f>61+10.8</f>
        <v>71.8</v>
      </c>
      <c r="I52" s="307">
        <f>55</f>
        <v>55</v>
      </c>
      <c r="J52" s="307">
        <f>68</f>
        <v>68</v>
      </c>
      <c r="K52" s="307">
        <f>117+7.2</f>
        <v>124.2</v>
      </c>
      <c r="L52" s="307">
        <f>39</f>
        <v>39</v>
      </c>
      <c r="M52" s="318">
        <f>50+21.6</f>
        <v>71.599999999999994</v>
      </c>
      <c r="N52" s="318">
        <f>60+21.6</f>
        <v>81.599999999999994</v>
      </c>
      <c r="O52" s="318">
        <f>50</f>
        <v>50</v>
      </c>
    </row>
    <row r="53" spans="1:16" s="50" customFormat="1" ht="15.6" x14ac:dyDescent="0.3">
      <c r="A53" s="300"/>
      <c r="B53" s="294" t="s">
        <v>182</v>
      </c>
      <c r="C53" s="62">
        <f t="shared" si="6"/>
        <v>1431</v>
      </c>
      <c r="D53" s="307">
        <f>81+21.6</f>
        <v>102.6</v>
      </c>
      <c r="E53" s="307">
        <f>85+32.4</f>
        <v>117.4</v>
      </c>
      <c r="F53" s="307">
        <f>73+54</f>
        <v>127</v>
      </c>
      <c r="G53" s="307">
        <f>83+43.2</f>
        <v>126.2</v>
      </c>
      <c r="H53" s="307">
        <f>94+54</f>
        <v>148</v>
      </c>
      <c r="I53" s="307">
        <f>83+32.4</f>
        <v>115.4</v>
      </c>
      <c r="J53" s="307">
        <f>87+21.6</f>
        <v>108.6</v>
      </c>
      <c r="K53" s="307">
        <f>89+21.6</f>
        <v>110.6</v>
      </c>
      <c r="L53" s="307">
        <f>78+14.4</f>
        <v>92.4</v>
      </c>
      <c r="M53" s="318">
        <f>100+10.8</f>
        <v>110.8</v>
      </c>
      <c r="N53" s="318">
        <f>100+36</f>
        <v>136</v>
      </c>
      <c r="O53" s="318">
        <f>100+36</f>
        <v>136</v>
      </c>
    </row>
    <row r="54" spans="1:16" s="50" customFormat="1" ht="15.6" x14ac:dyDescent="0.3">
      <c r="A54" s="300"/>
      <c r="B54" s="294" t="s">
        <v>183</v>
      </c>
      <c r="C54" s="62">
        <f t="shared" si="6"/>
        <v>775</v>
      </c>
      <c r="D54" s="307">
        <f>50</f>
        <v>50</v>
      </c>
      <c r="E54" s="307">
        <f>50</f>
        <v>50</v>
      </c>
      <c r="F54" s="307"/>
      <c r="G54" s="307">
        <f>100</f>
        <v>100</v>
      </c>
      <c r="H54" s="307">
        <f>50</f>
        <v>50</v>
      </c>
      <c r="I54" s="307">
        <f>72</f>
        <v>72</v>
      </c>
      <c r="J54" s="307">
        <f>65</f>
        <v>65</v>
      </c>
      <c r="K54" s="307">
        <f>65</f>
        <v>65</v>
      </c>
      <c r="L54" s="307">
        <f>71+2</f>
        <v>73</v>
      </c>
      <c r="M54" s="318">
        <f>80</f>
        <v>80</v>
      </c>
      <c r="N54" s="318">
        <f>85</f>
        <v>85</v>
      </c>
      <c r="O54" s="318">
        <f>85</f>
        <v>85</v>
      </c>
    </row>
    <row r="55" spans="1:16" s="50" customFormat="1" ht="15.6" x14ac:dyDescent="0.3">
      <c r="A55" s="300"/>
      <c r="B55" s="294" t="s">
        <v>186</v>
      </c>
      <c r="C55" s="62">
        <f t="shared" si="6"/>
        <v>5904.32</v>
      </c>
      <c r="D55" s="307">
        <f>220+284.61</f>
        <v>504.61</v>
      </c>
      <c r="E55" s="307">
        <f>151+284.61</f>
        <v>435.61</v>
      </c>
      <c r="F55" s="307">
        <f>209+284.61</f>
        <v>493.61</v>
      </c>
      <c r="G55" s="307">
        <f>174+284.61</f>
        <v>458.61</v>
      </c>
      <c r="H55" s="307">
        <f>220+284.61</f>
        <v>504.61</v>
      </c>
      <c r="I55" s="307">
        <f>208+284.61</f>
        <v>492.61</v>
      </c>
      <c r="J55" s="307">
        <f>249+284.61</f>
        <v>533.61</v>
      </c>
      <c r="K55" s="307">
        <f>220+284.61</f>
        <v>504.61</v>
      </c>
      <c r="L55" s="307">
        <f>238+284.61</f>
        <v>522.61</v>
      </c>
      <c r="M55" s="318">
        <f>200+284.61</f>
        <v>484.61</v>
      </c>
      <c r="N55" s="318">
        <f>200+284.61</f>
        <v>484.61</v>
      </c>
      <c r="O55" s="318">
        <f>200+284.61</f>
        <v>484.61</v>
      </c>
    </row>
    <row r="56" spans="1:16" s="50" customFormat="1" ht="15.6" x14ac:dyDescent="0.3">
      <c r="A56" s="300"/>
      <c r="B56" s="294" t="s">
        <v>187</v>
      </c>
      <c r="C56" s="62">
        <f t="shared" si="6"/>
        <v>890</v>
      </c>
      <c r="D56" s="307">
        <f>47</f>
        <v>47</v>
      </c>
      <c r="E56" s="307">
        <f>90</f>
        <v>90</v>
      </c>
      <c r="F56" s="307">
        <f>90</f>
        <v>90</v>
      </c>
      <c r="G56" s="307">
        <f>73</f>
        <v>73</v>
      </c>
      <c r="H56" s="307">
        <f>70</f>
        <v>70</v>
      </c>
      <c r="I56" s="307">
        <f>70</f>
        <v>70</v>
      </c>
      <c r="J56" s="307">
        <f>80</f>
        <v>80</v>
      </c>
      <c r="K56" s="307">
        <f>80</f>
        <v>80</v>
      </c>
      <c r="L56" s="307"/>
      <c r="M56" s="318">
        <f>90</f>
        <v>90</v>
      </c>
      <c r="N56" s="318">
        <f>100</f>
        <v>100</v>
      </c>
      <c r="O56" s="318">
        <f>100</f>
        <v>100</v>
      </c>
    </row>
    <row r="57" spans="1:16" s="50" customFormat="1" ht="15.6" x14ac:dyDescent="0.3">
      <c r="A57" s="300"/>
      <c r="B57" s="294" t="s">
        <v>188</v>
      </c>
      <c r="C57" s="62">
        <f t="shared" si="6"/>
        <v>1115</v>
      </c>
      <c r="D57" s="307">
        <f>96</f>
        <v>96</v>
      </c>
      <c r="E57" s="307">
        <f>71</f>
        <v>71</v>
      </c>
      <c r="F57" s="307">
        <f>91</f>
        <v>91</v>
      </c>
      <c r="G57" s="307">
        <f>121</f>
        <v>121</v>
      </c>
      <c r="H57" s="307">
        <f>81</f>
        <v>81</v>
      </c>
      <c r="I57" s="307">
        <f>88</f>
        <v>88</v>
      </c>
      <c r="J57" s="307">
        <f>83</f>
        <v>83</v>
      </c>
      <c r="K57" s="307">
        <f>104</f>
        <v>104</v>
      </c>
      <c r="L57" s="307"/>
      <c r="M57" s="318">
        <f>120</f>
        <v>120</v>
      </c>
      <c r="N57" s="318">
        <f>130</f>
        <v>130</v>
      </c>
      <c r="O57" s="318">
        <f>130</f>
        <v>130</v>
      </c>
    </row>
    <row r="58" spans="1:16" s="50" customFormat="1" ht="15.6" x14ac:dyDescent="0.3">
      <c r="A58" s="300"/>
      <c r="B58" s="294" t="s">
        <v>205</v>
      </c>
      <c r="C58" s="62">
        <f t="shared" si="6"/>
        <v>597</v>
      </c>
      <c r="D58" s="307">
        <f>41</f>
        <v>41</v>
      </c>
      <c r="E58" s="307">
        <f>56</f>
        <v>56</v>
      </c>
      <c r="F58" s="307">
        <f>40</f>
        <v>40</v>
      </c>
      <c r="G58" s="307">
        <f>42</f>
        <v>42</v>
      </c>
      <c r="H58" s="307">
        <f>56</f>
        <v>56</v>
      </c>
      <c r="I58" s="307">
        <f>39</f>
        <v>39</v>
      </c>
      <c r="J58" s="307">
        <f>42</f>
        <v>42</v>
      </c>
      <c r="K58" s="307">
        <f>33</f>
        <v>33</v>
      </c>
      <c r="L58" s="307">
        <f>51</f>
        <v>51</v>
      </c>
      <c r="M58" s="318">
        <f>62</f>
        <v>62</v>
      </c>
      <c r="N58" s="318">
        <f>70</f>
        <v>70</v>
      </c>
      <c r="O58" s="318">
        <f>65</f>
        <v>65</v>
      </c>
    </row>
    <row r="59" spans="1:16" s="50" customFormat="1" ht="15.6" x14ac:dyDescent="0.3">
      <c r="A59" s="300"/>
      <c r="B59" s="294" t="s">
        <v>206</v>
      </c>
      <c r="C59" s="62">
        <f t="shared" si="6"/>
        <v>389</v>
      </c>
      <c r="D59" s="307">
        <f>16</f>
        <v>16</v>
      </c>
      <c r="E59" s="307">
        <f>23</f>
        <v>23</v>
      </c>
      <c r="F59" s="307">
        <f>22</f>
        <v>22</v>
      </c>
      <c r="G59" s="307">
        <f>34</f>
        <v>34</v>
      </c>
      <c r="H59" s="307">
        <f>35</f>
        <v>35</v>
      </c>
      <c r="I59" s="307">
        <f>31</f>
        <v>31</v>
      </c>
      <c r="J59" s="307">
        <f>23</f>
        <v>23</v>
      </c>
      <c r="K59" s="307">
        <f>32</f>
        <v>32</v>
      </c>
      <c r="L59" s="307">
        <f>26</f>
        <v>26</v>
      </c>
      <c r="M59" s="318">
        <f>47</f>
        <v>47</v>
      </c>
      <c r="N59" s="318">
        <f>50</f>
        <v>50</v>
      </c>
      <c r="O59" s="318">
        <f>50</f>
        <v>50</v>
      </c>
    </row>
    <row r="60" spans="1:16" s="50" customFormat="1" ht="15.6" x14ac:dyDescent="0.3">
      <c r="A60" s="300"/>
      <c r="B60" s="206" t="s">
        <v>142</v>
      </c>
      <c r="C60" s="62">
        <f t="shared" si="6"/>
        <v>2876.16</v>
      </c>
      <c r="D60" s="302">
        <f>9+232.18</f>
        <v>241.18</v>
      </c>
      <c r="E60" s="302">
        <f>8+232.18</f>
        <v>240.18</v>
      </c>
      <c r="F60" s="302">
        <f>6+232.18</f>
        <v>238.18</v>
      </c>
      <c r="G60" s="302">
        <f>8+232.18</f>
        <v>240.18</v>
      </c>
      <c r="H60" s="302">
        <f>6+232.18</f>
        <v>238.18</v>
      </c>
      <c r="I60" s="302">
        <f>4+232.18</f>
        <v>236.18</v>
      </c>
      <c r="J60" s="302">
        <f>7+232.18</f>
        <v>239.18</v>
      </c>
      <c r="K60" s="302">
        <f>10+232.18</f>
        <v>242.18</v>
      </c>
      <c r="L60" s="302">
        <f>5+232.18</f>
        <v>237.18</v>
      </c>
      <c r="M60" s="318">
        <f>9+232.18</f>
        <v>241.18</v>
      </c>
      <c r="N60" s="318">
        <f>9+232.18</f>
        <v>241.18</v>
      </c>
      <c r="O60" s="318">
        <f>9+232.18</f>
        <v>241.18</v>
      </c>
    </row>
    <row r="61" spans="1:16" s="50" customFormat="1" ht="15.6" x14ac:dyDescent="0.25">
      <c r="A61" s="300"/>
      <c r="B61" s="315" t="s">
        <v>143</v>
      </c>
      <c r="C61" s="62">
        <f t="shared" si="6"/>
        <v>43.8</v>
      </c>
      <c r="D61" s="48">
        <f>4</f>
        <v>4</v>
      </c>
      <c r="E61" s="48"/>
      <c r="F61" s="48">
        <f>4.4</f>
        <v>4.4000000000000004</v>
      </c>
      <c r="G61" s="48">
        <f>3</f>
        <v>3</v>
      </c>
      <c r="H61" s="48">
        <f>1</f>
        <v>1</v>
      </c>
      <c r="I61" s="48">
        <f>5</f>
        <v>5</v>
      </c>
      <c r="J61" s="48">
        <f>5</f>
        <v>5</v>
      </c>
      <c r="K61" s="48">
        <f>2</f>
        <v>2</v>
      </c>
      <c r="L61" s="48">
        <f>4.4</f>
        <v>4.4000000000000004</v>
      </c>
      <c r="M61" s="319">
        <f>5</f>
        <v>5</v>
      </c>
      <c r="N61" s="319">
        <f>5</f>
        <v>5</v>
      </c>
      <c r="O61" s="319">
        <f>5</f>
        <v>5</v>
      </c>
    </row>
    <row r="62" spans="1:16" s="57" customFormat="1" ht="18.75" customHeight="1" x14ac:dyDescent="0.25">
      <c r="A62" s="300"/>
      <c r="B62" s="206" t="s">
        <v>256</v>
      </c>
      <c r="C62" s="62">
        <f t="shared" si="6"/>
        <v>4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319">
        <f>4</f>
        <v>4</v>
      </c>
    </row>
    <row r="63" spans="1:16" s="50" customFormat="1" ht="15.6" x14ac:dyDescent="0.3">
      <c r="A63" s="300"/>
      <c r="B63" s="206" t="s">
        <v>145</v>
      </c>
      <c r="C63" s="62">
        <f t="shared" si="6"/>
        <v>667.84000000000015</v>
      </c>
      <c r="D63" s="302">
        <f>18+32.07</f>
        <v>50.07</v>
      </c>
      <c r="E63" s="302">
        <f>17+32.07</f>
        <v>49.07</v>
      </c>
      <c r="F63" s="302">
        <f>15+32.07</f>
        <v>47.07</v>
      </c>
      <c r="G63" s="302">
        <f>11+32.07</f>
        <v>43.07</v>
      </c>
      <c r="H63" s="302">
        <f>10+32.07</f>
        <v>42.07</v>
      </c>
      <c r="I63" s="302">
        <f>10+32.07</f>
        <v>42.07</v>
      </c>
      <c r="J63" s="302">
        <f>7+32.07</f>
        <v>39.07</v>
      </c>
      <c r="K63" s="302">
        <f>110+32.07</f>
        <v>142.07</v>
      </c>
      <c r="L63" s="302">
        <f>25+32.07</f>
        <v>57.07</v>
      </c>
      <c r="M63" s="318">
        <f>20+32.07</f>
        <v>52.07</v>
      </c>
      <c r="N63" s="318">
        <f>20+32.07</f>
        <v>52.07</v>
      </c>
      <c r="O63" s="318">
        <f>20+32.07</f>
        <v>52.07</v>
      </c>
    </row>
    <row r="64" spans="1:16" s="50" customFormat="1" ht="15.6" x14ac:dyDescent="0.3">
      <c r="A64" s="300"/>
      <c r="B64" s="75" t="s">
        <v>250</v>
      </c>
      <c r="C64" s="62">
        <f t="shared" si="6"/>
        <v>436.44000000000005</v>
      </c>
      <c r="D64" s="302">
        <f>14+23.37</f>
        <v>37.370000000000005</v>
      </c>
      <c r="E64" s="302">
        <f>15+23.37</f>
        <v>38.370000000000005</v>
      </c>
      <c r="F64" s="302">
        <f>22+23.37</f>
        <v>45.370000000000005</v>
      </c>
      <c r="G64" s="302">
        <f>15+23.37</f>
        <v>38.370000000000005</v>
      </c>
      <c r="H64" s="302">
        <f>12+23.37</f>
        <v>35.370000000000005</v>
      </c>
      <c r="I64" s="302">
        <f>9+23.37</f>
        <v>32.370000000000005</v>
      </c>
      <c r="J64" s="302">
        <f>9+23.37</f>
        <v>32.370000000000005</v>
      </c>
      <c r="K64" s="302">
        <f>3+23.37</f>
        <v>26.37</v>
      </c>
      <c r="L64" s="302">
        <f>12+23.37</f>
        <v>35.370000000000005</v>
      </c>
      <c r="M64" s="302">
        <f>15+23.37</f>
        <v>38.370000000000005</v>
      </c>
      <c r="N64" s="302">
        <f>15+23.37</f>
        <v>38.370000000000005</v>
      </c>
      <c r="O64" s="302">
        <f>15+23.37</f>
        <v>38.370000000000005</v>
      </c>
    </row>
    <row r="65" spans="1:16" s="50" customFormat="1" ht="15.6" x14ac:dyDescent="0.3">
      <c r="A65" s="300"/>
      <c r="B65" s="75" t="s">
        <v>149</v>
      </c>
      <c r="C65" s="62">
        <f t="shared" si="6"/>
        <v>92.75</v>
      </c>
      <c r="D65" s="302">
        <f>5</f>
        <v>5</v>
      </c>
      <c r="E65" s="302">
        <f>6</f>
        <v>6</v>
      </c>
      <c r="F65" s="302">
        <f>6.25</f>
        <v>6.25</v>
      </c>
      <c r="G65" s="302">
        <f>10.25</f>
        <v>10.25</v>
      </c>
      <c r="H65" s="302">
        <f>6</f>
        <v>6</v>
      </c>
      <c r="I65" s="302">
        <f>3</f>
        <v>3</v>
      </c>
      <c r="J65" s="302">
        <f>17</f>
        <v>17</v>
      </c>
      <c r="K65" s="302">
        <f>5</f>
        <v>5</v>
      </c>
      <c r="L65" s="302">
        <f>10.25</f>
        <v>10.25</v>
      </c>
      <c r="M65" s="302">
        <f>8</f>
        <v>8</v>
      </c>
      <c r="N65" s="302">
        <f>8</f>
        <v>8</v>
      </c>
      <c r="O65" s="302">
        <f>8</f>
        <v>8</v>
      </c>
    </row>
    <row r="66" spans="1:16" s="50" customFormat="1" ht="18" customHeight="1" x14ac:dyDescent="0.25">
      <c r="A66" s="240">
        <v>5</v>
      </c>
      <c r="B66" s="75" t="s">
        <v>160</v>
      </c>
      <c r="C66" s="62">
        <f>C67+C68</f>
        <v>559.29</v>
      </c>
      <c r="D66" s="62">
        <f t="shared" ref="D66:P66" si="7">D67+D68</f>
        <v>7.2</v>
      </c>
      <c r="E66" s="62">
        <f t="shared" si="7"/>
        <v>7.2</v>
      </c>
      <c r="F66" s="62">
        <f t="shared" si="7"/>
        <v>7.2</v>
      </c>
      <c r="G66" s="62">
        <f t="shared" si="7"/>
        <v>91.41</v>
      </c>
      <c r="H66" s="62">
        <f t="shared" si="7"/>
        <v>43.410000000000004</v>
      </c>
      <c r="I66" s="62">
        <f t="shared" si="7"/>
        <v>55.410000000000004</v>
      </c>
      <c r="J66" s="62">
        <f t="shared" si="7"/>
        <v>53.410000000000004</v>
      </c>
      <c r="K66" s="62">
        <f t="shared" si="7"/>
        <v>49.410000000000004</v>
      </c>
      <c r="L66" s="62">
        <f t="shared" si="7"/>
        <v>63.410000000000004</v>
      </c>
      <c r="M66" s="62">
        <f t="shared" si="7"/>
        <v>70.41</v>
      </c>
      <c r="N66" s="62">
        <f t="shared" si="7"/>
        <v>55.410000000000004</v>
      </c>
      <c r="O66" s="62">
        <f t="shared" si="7"/>
        <v>55.410000000000004</v>
      </c>
      <c r="P66" s="62">
        <f t="shared" si="7"/>
        <v>0</v>
      </c>
    </row>
    <row r="67" spans="1:16" s="50" customFormat="1" ht="16.95" customHeight="1" x14ac:dyDescent="0.25">
      <c r="A67" s="240"/>
      <c r="B67" s="75" t="s">
        <v>158</v>
      </c>
      <c r="C67" s="62">
        <f>SUM(D67:O67)</f>
        <v>86.40000000000002</v>
      </c>
      <c r="D67" s="63">
        <v>7.2</v>
      </c>
      <c r="E67" s="63">
        <v>7.2</v>
      </c>
      <c r="F67" s="63">
        <v>7.2</v>
      </c>
      <c r="G67" s="63">
        <v>7.2</v>
      </c>
      <c r="H67" s="63">
        <v>7.2</v>
      </c>
      <c r="I67" s="63">
        <v>7.2</v>
      </c>
      <c r="J67" s="63">
        <v>7.2</v>
      </c>
      <c r="K67" s="63">
        <v>7.2</v>
      </c>
      <c r="L67" s="63">
        <v>7.2</v>
      </c>
      <c r="M67" s="63">
        <v>7.2</v>
      </c>
      <c r="N67" s="63">
        <v>7.2</v>
      </c>
      <c r="O67" s="63">
        <v>7.2</v>
      </c>
    </row>
    <row r="68" spans="1:16" s="50" customFormat="1" ht="16.95" customHeight="1" x14ac:dyDescent="0.25">
      <c r="A68" s="240"/>
      <c r="B68" s="46" t="s">
        <v>22</v>
      </c>
      <c r="C68" s="62">
        <f>SUM(D68:O68)</f>
        <v>472.88999999999993</v>
      </c>
      <c r="D68" s="63">
        <v>0</v>
      </c>
      <c r="E68" s="63">
        <v>0</v>
      </c>
      <c r="F68" s="63">
        <v>0</v>
      </c>
      <c r="G68" s="63">
        <v>84.21</v>
      </c>
      <c r="H68" s="63">
        <v>36.21</v>
      </c>
      <c r="I68" s="63">
        <v>48.21</v>
      </c>
      <c r="J68" s="63">
        <v>46.21</v>
      </c>
      <c r="K68" s="63">
        <v>42.21</v>
      </c>
      <c r="L68" s="63">
        <v>56.21</v>
      </c>
      <c r="M68" s="63">
        <v>63.21</v>
      </c>
      <c r="N68" s="63">
        <v>48.21</v>
      </c>
      <c r="O68" s="63">
        <v>48.21</v>
      </c>
    </row>
    <row r="69" spans="1:16" s="50" customFormat="1" ht="16.95" customHeight="1" x14ac:dyDescent="0.25">
      <c r="A69" s="268">
        <v>6</v>
      </c>
      <c r="B69" s="75" t="s">
        <v>152</v>
      </c>
      <c r="C69" s="62">
        <f>SUM(D69:O69)</f>
        <v>359</v>
      </c>
      <c r="D69" s="63">
        <v>26</v>
      </c>
      <c r="E69" s="63">
        <v>45</v>
      </c>
      <c r="F69" s="63">
        <v>38</v>
      </c>
      <c r="G69" s="63">
        <v>25</v>
      </c>
      <c r="H69" s="63">
        <v>29</v>
      </c>
      <c r="I69" s="63">
        <v>25</v>
      </c>
      <c r="J69" s="63">
        <v>25</v>
      </c>
      <c r="K69" s="63">
        <v>35</v>
      </c>
      <c r="L69" s="63">
        <v>8</v>
      </c>
      <c r="M69" s="63">
        <v>23</v>
      </c>
      <c r="N69" s="63">
        <v>40</v>
      </c>
      <c r="O69" s="63">
        <v>40</v>
      </c>
      <c r="P69" s="296"/>
    </row>
    <row r="70" spans="1:16" s="50" customFormat="1" ht="17.25" customHeight="1" x14ac:dyDescent="0.25">
      <c r="A70" s="240">
        <v>7</v>
      </c>
      <c r="B70" s="206" t="s">
        <v>150</v>
      </c>
      <c r="C70" s="62">
        <f>SUM(D70:O70)</f>
        <v>4468.308</v>
      </c>
      <c r="D70" s="62">
        <v>413.10899999999998</v>
      </c>
      <c r="E70" s="62">
        <v>364.10899999999998</v>
      </c>
      <c r="F70" s="62">
        <v>377.10899999999998</v>
      </c>
      <c r="G70" s="62">
        <v>343.10899999999998</v>
      </c>
      <c r="H70" s="62">
        <v>368.10899999999998</v>
      </c>
      <c r="I70" s="62">
        <v>385.10899999999998</v>
      </c>
      <c r="J70" s="62">
        <v>337.10899999999998</v>
      </c>
      <c r="K70" s="62">
        <v>345.10899999999998</v>
      </c>
      <c r="L70" s="62">
        <v>356.10899999999998</v>
      </c>
      <c r="M70" s="62">
        <v>385.10899999999998</v>
      </c>
      <c r="N70" s="62">
        <v>397.10899999999998</v>
      </c>
      <c r="O70" s="62">
        <v>397.10899999999998</v>
      </c>
    </row>
    <row r="71" spans="1:16" s="50" customFormat="1" ht="19.5" customHeight="1" x14ac:dyDescent="0.25">
      <c r="A71" s="268">
        <v>8</v>
      </c>
      <c r="B71" s="75" t="s">
        <v>257</v>
      </c>
      <c r="C71" s="58">
        <f>C72+C73</f>
        <v>201.04</v>
      </c>
      <c r="D71" s="58">
        <f t="shared" ref="D71:O71" si="8">D72+D73</f>
        <v>17.244999999999997</v>
      </c>
      <c r="E71" s="58">
        <f t="shared" si="8"/>
        <v>15.345000000000001</v>
      </c>
      <c r="F71" s="58">
        <f t="shared" si="8"/>
        <v>14.345000000000001</v>
      </c>
      <c r="G71" s="58">
        <f t="shared" si="8"/>
        <v>15.345000000000001</v>
      </c>
      <c r="H71" s="58">
        <f t="shared" si="8"/>
        <v>15.345000000000001</v>
      </c>
      <c r="I71" s="58">
        <f t="shared" si="8"/>
        <v>15.345000000000001</v>
      </c>
      <c r="J71" s="58">
        <f t="shared" si="8"/>
        <v>18.344999999999999</v>
      </c>
      <c r="K71" s="58">
        <f t="shared" si="8"/>
        <v>20.344999999999999</v>
      </c>
      <c r="L71" s="58">
        <f t="shared" si="8"/>
        <v>17.344999999999999</v>
      </c>
      <c r="M71" s="58">
        <f t="shared" si="8"/>
        <v>17.344999999999999</v>
      </c>
      <c r="N71" s="58">
        <f t="shared" si="8"/>
        <v>17.344999999999999</v>
      </c>
      <c r="O71" s="58">
        <f t="shared" si="8"/>
        <v>17.344999999999999</v>
      </c>
    </row>
    <row r="72" spans="1:16" s="50" customFormat="1" ht="15.6" x14ac:dyDescent="0.25">
      <c r="A72" s="268"/>
      <c r="B72" s="298" t="s">
        <v>48</v>
      </c>
      <c r="C72" s="58">
        <f>SUM(D72:O72)</f>
        <v>171.04</v>
      </c>
      <c r="D72" s="58">
        <v>15.244999999999999</v>
      </c>
      <c r="E72" s="58">
        <v>13.345000000000001</v>
      </c>
      <c r="F72" s="58">
        <v>12.345000000000001</v>
      </c>
      <c r="G72" s="58">
        <v>13.345000000000001</v>
      </c>
      <c r="H72" s="58">
        <v>13.345000000000001</v>
      </c>
      <c r="I72" s="58">
        <v>13.345000000000001</v>
      </c>
      <c r="J72" s="58">
        <v>15.345000000000001</v>
      </c>
      <c r="K72" s="58">
        <v>17.344999999999999</v>
      </c>
      <c r="L72" s="58">
        <v>14.345000000000001</v>
      </c>
      <c r="M72" s="58">
        <v>14.345000000000001</v>
      </c>
      <c r="N72" s="58">
        <v>14.345000000000001</v>
      </c>
      <c r="O72" s="58">
        <v>14.345000000000001</v>
      </c>
    </row>
    <row r="73" spans="1:16" s="50" customFormat="1" ht="16.95" customHeight="1" x14ac:dyDescent="0.25">
      <c r="A73" s="26"/>
      <c r="B73" s="298" t="s">
        <v>264</v>
      </c>
      <c r="C73" s="169">
        <f>SUM(D73:O73)</f>
        <v>30</v>
      </c>
      <c r="D73" s="169">
        <v>2</v>
      </c>
      <c r="E73" s="169">
        <v>2</v>
      </c>
      <c r="F73" s="169">
        <v>2</v>
      </c>
      <c r="G73" s="169">
        <v>2</v>
      </c>
      <c r="H73" s="169">
        <v>2</v>
      </c>
      <c r="I73" s="169">
        <v>2</v>
      </c>
      <c r="J73" s="169">
        <v>3</v>
      </c>
      <c r="K73" s="169">
        <v>3</v>
      </c>
      <c r="L73" s="169">
        <v>3</v>
      </c>
      <c r="M73" s="169">
        <v>3</v>
      </c>
      <c r="N73" s="169">
        <v>3</v>
      </c>
      <c r="O73" s="169">
        <v>3</v>
      </c>
    </row>
    <row r="74" spans="1:16" s="50" customFormat="1" ht="15.6" x14ac:dyDescent="0.25">
      <c r="A74" s="26"/>
      <c r="B74" s="290" t="s">
        <v>64</v>
      </c>
      <c r="C74" s="62">
        <f t="shared" ref="C74:O74" si="9">SUM(C75:C82)</f>
        <v>76376.558999999994</v>
      </c>
      <c r="D74" s="62">
        <f t="shared" si="9"/>
        <v>5847.3229999999994</v>
      </c>
      <c r="E74" s="62">
        <f t="shared" si="9"/>
        <v>6437.3530000000001</v>
      </c>
      <c r="F74" s="62">
        <f t="shared" si="9"/>
        <v>6201.2029999999995</v>
      </c>
      <c r="G74" s="62">
        <f t="shared" si="9"/>
        <v>6460.5130000000008</v>
      </c>
      <c r="H74" s="62">
        <f t="shared" si="9"/>
        <v>6313.9629999999997</v>
      </c>
      <c r="I74" s="62">
        <f t="shared" si="9"/>
        <v>6022.7629999999999</v>
      </c>
      <c r="J74" s="62">
        <f t="shared" si="9"/>
        <v>6030.6129999999994</v>
      </c>
      <c r="K74" s="62">
        <f t="shared" si="9"/>
        <v>5999.3539999999994</v>
      </c>
      <c r="L74" s="62">
        <f t="shared" si="9"/>
        <v>6036.4139999999998</v>
      </c>
      <c r="M74" s="62">
        <f t="shared" si="9"/>
        <v>6928.7630000000017</v>
      </c>
      <c r="N74" s="62">
        <f t="shared" si="9"/>
        <v>7073.9640000000009</v>
      </c>
      <c r="O74" s="62">
        <f t="shared" si="9"/>
        <v>7024.3330000000005</v>
      </c>
    </row>
    <row r="75" spans="1:16" s="50" customFormat="1" ht="15.6" x14ac:dyDescent="0.25">
      <c r="A75" s="48">
        <v>1</v>
      </c>
      <c r="B75" s="290" t="s">
        <v>19</v>
      </c>
      <c r="C75" s="62">
        <f t="shared" ref="C75" si="10">C24</f>
        <v>103</v>
      </c>
      <c r="D75" s="62">
        <f t="shared" ref="D75:O75" si="11">D24</f>
        <v>7</v>
      </c>
      <c r="E75" s="62">
        <f t="shared" si="11"/>
        <v>5</v>
      </c>
      <c r="F75" s="62">
        <f t="shared" si="11"/>
        <v>47</v>
      </c>
      <c r="G75" s="62">
        <f t="shared" si="11"/>
        <v>5</v>
      </c>
      <c r="H75" s="62">
        <f t="shared" si="11"/>
        <v>5</v>
      </c>
      <c r="I75" s="62">
        <f t="shared" si="11"/>
        <v>3</v>
      </c>
      <c r="J75" s="62">
        <f t="shared" si="11"/>
        <v>5</v>
      </c>
      <c r="K75" s="62">
        <f t="shared" si="11"/>
        <v>5</v>
      </c>
      <c r="L75" s="62">
        <f t="shared" si="11"/>
        <v>7</v>
      </c>
      <c r="M75" s="62">
        <f t="shared" si="11"/>
        <v>6</v>
      </c>
      <c r="N75" s="62">
        <f t="shared" si="11"/>
        <v>4</v>
      </c>
      <c r="O75" s="62">
        <f t="shared" si="11"/>
        <v>4</v>
      </c>
    </row>
    <row r="76" spans="1:16" s="50" customFormat="1" ht="15.6" x14ac:dyDescent="0.25">
      <c r="A76" s="48">
        <v>2</v>
      </c>
      <c r="B76" s="290" t="s">
        <v>137</v>
      </c>
      <c r="C76" s="58">
        <f t="shared" ref="C76" si="12">C26</f>
        <v>146.893</v>
      </c>
      <c r="D76" s="62">
        <f t="shared" ref="D76:O76" si="13">D26</f>
        <v>9.8290000000000006</v>
      </c>
      <c r="E76" s="62">
        <f t="shared" si="13"/>
        <v>12.829000000000001</v>
      </c>
      <c r="F76" s="62">
        <f t="shared" si="13"/>
        <v>10.829000000000001</v>
      </c>
      <c r="G76" s="62">
        <f t="shared" si="13"/>
        <v>14.829000000000001</v>
      </c>
      <c r="H76" s="62">
        <f t="shared" si="13"/>
        <v>11.829000000000001</v>
      </c>
      <c r="I76" s="62">
        <f t="shared" si="13"/>
        <v>11.829000000000001</v>
      </c>
      <c r="J76" s="62">
        <f t="shared" si="13"/>
        <v>13.829000000000001</v>
      </c>
      <c r="K76" s="62">
        <f t="shared" si="13"/>
        <v>16.8</v>
      </c>
      <c r="L76" s="62">
        <f t="shared" si="13"/>
        <v>9.83</v>
      </c>
      <c r="M76" s="62">
        <f t="shared" si="13"/>
        <v>11.83</v>
      </c>
      <c r="N76" s="62">
        <f t="shared" si="13"/>
        <v>11.83</v>
      </c>
      <c r="O76" s="62">
        <f t="shared" si="13"/>
        <v>10.8</v>
      </c>
    </row>
    <row r="77" spans="1:16" s="50" customFormat="1" ht="15.6" x14ac:dyDescent="0.25">
      <c r="A77" s="48">
        <v>3</v>
      </c>
      <c r="B77" s="290" t="s">
        <v>26</v>
      </c>
      <c r="C77" s="62">
        <f t="shared" ref="C77" si="14">C27</f>
        <v>3114.1300000000006</v>
      </c>
      <c r="D77" s="62">
        <f t="shared" ref="D77:O77" si="15">D27</f>
        <v>226.69</v>
      </c>
      <c r="E77" s="62">
        <f t="shared" si="15"/>
        <v>243.69</v>
      </c>
      <c r="F77" s="62">
        <f t="shared" si="15"/>
        <v>233.69</v>
      </c>
      <c r="G77" s="62">
        <f t="shared" si="15"/>
        <v>228.69</v>
      </c>
      <c r="H77" s="62">
        <f t="shared" si="15"/>
        <v>244.69</v>
      </c>
      <c r="I77" s="62">
        <f t="shared" si="15"/>
        <v>240.69</v>
      </c>
      <c r="J77" s="62">
        <f t="shared" si="15"/>
        <v>242.54000000000002</v>
      </c>
      <c r="K77" s="62">
        <f t="shared" si="15"/>
        <v>241.69</v>
      </c>
      <c r="L77" s="62">
        <f t="shared" si="15"/>
        <v>304.69</v>
      </c>
      <c r="M77" s="62">
        <f t="shared" si="15"/>
        <v>299.69000000000005</v>
      </c>
      <c r="N77" s="62">
        <f t="shared" si="15"/>
        <v>302.69</v>
      </c>
      <c r="O77" s="62">
        <f t="shared" si="15"/>
        <v>304.69</v>
      </c>
    </row>
    <row r="78" spans="1:16" s="50" customFormat="1" ht="15.6" x14ac:dyDescent="0.25">
      <c r="A78" s="48">
        <v>4</v>
      </c>
      <c r="B78" s="290" t="s">
        <v>27</v>
      </c>
      <c r="C78" s="62">
        <f t="shared" ref="C78" si="16">C31</f>
        <v>67424.898000000001</v>
      </c>
      <c r="D78" s="62">
        <f t="shared" ref="D78:O78" si="17">D31</f>
        <v>5140.2499999999991</v>
      </c>
      <c r="E78" s="62">
        <f t="shared" si="17"/>
        <v>5744.1799999999994</v>
      </c>
      <c r="F78" s="62">
        <f t="shared" si="17"/>
        <v>5473.0299999999988</v>
      </c>
      <c r="G78" s="62">
        <f t="shared" si="17"/>
        <v>5737.13</v>
      </c>
      <c r="H78" s="62">
        <f t="shared" si="17"/>
        <v>5596.579999999999</v>
      </c>
      <c r="I78" s="62">
        <f t="shared" si="17"/>
        <v>5286.3799999999992</v>
      </c>
      <c r="J78" s="62">
        <f t="shared" si="17"/>
        <v>5335.3799999999992</v>
      </c>
      <c r="K78" s="62">
        <f t="shared" si="17"/>
        <v>5285.9999999999991</v>
      </c>
      <c r="L78" s="62">
        <f t="shared" si="17"/>
        <v>5270.0299999999988</v>
      </c>
      <c r="M78" s="62">
        <f t="shared" si="17"/>
        <v>6115.3790000000008</v>
      </c>
      <c r="N78" s="62">
        <f t="shared" si="17"/>
        <v>6245.58</v>
      </c>
      <c r="O78" s="62">
        <f t="shared" si="17"/>
        <v>6194.9790000000003</v>
      </c>
    </row>
    <row r="79" spans="1:16" s="50" customFormat="1" ht="15.6" x14ac:dyDescent="0.25">
      <c r="A79" s="48">
        <v>5</v>
      </c>
      <c r="B79" s="206" t="s">
        <v>258</v>
      </c>
      <c r="C79" s="62">
        <f t="shared" ref="C79:O79" si="18">C66</f>
        <v>559.29</v>
      </c>
      <c r="D79" s="62">
        <f t="shared" si="18"/>
        <v>7.2</v>
      </c>
      <c r="E79" s="62">
        <f t="shared" si="18"/>
        <v>7.2</v>
      </c>
      <c r="F79" s="62">
        <f t="shared" si="18"/>
        <v>7.2</v>
      </c>
      <c r="G79" s="62">
        <f t="shared" si="18"/>
        <v>91.41</v>
      </c>
      <c r="H79" s="62">
        <f t="shared" si="18"/>
        <v>43.410000000000004</v>
      </c>
      <c r="I79" s="62">
        <f t="shared" si="18"/>
        <v>55.410000000000004</v>
      </c>
      <c r="J79" s="62">
        <f t="shared" si="18"/>
        <v>53.410000000000004</v>
      </c>
      <c r="K79" s="62">
        <f t="shared" si="18"/>
        <v>49.410000000000004</v>
      </c>
      <c r="L79" s="62">
        <f t="shared" si="18"/>
        <v>63.410000000000004</v>
      </c>
      <c r="M79" s="62">
        <f t="shared" si="18"/>
        <v>70.41</v>
      </c>
      <c r="N79" s="62">
        <f t="shared" si="18"/>
        <v>55.410000000000004</v>
      </c>
      <c r="O79" s="62">
        <f t="shared" si="18"/>
        <v>55.410000000000004</v>
      </c>
    </row>
    <row r="80" spans="1:16" s="50" customFormat="1" ht="15.6" x14ac:dyDescent="0.25">
      <c r="A80" s="48">
        <v>6</v>
      </c>
      <c r="B80" s="206" t="s">
        <v>259</v>
      </c>
      <c r="C80" s="62">
        <f t="shared" ref="C80:O82" si="19">C69</f>
        <v>359</v>
      </c>
      <c r="D80" s="62">
        <f t="shared" si="19"/>
        <v>26</v>
      </c>
      <c r="E80" s="62">
        <f t="shared" si="19"/>
        <v>45</v>
      </c>
      <c r="F80" s="62">
        <f t="shared" si="19"/>
        <v>38</v>
      </c>
      <c r="G80" s="62">
        <f t="shared" si="19"/>
        <v>25</v>
      </c>
      <c r="H80" s="62">
        <f t="shared" si="19"/>
        <v>29</v>
      </c>
      <c r="I80" s="62">
        <f t="shared" si="19"/>
        <v>25</v>
      </c>
      <c r="J80" s="62">
        <f t="shared" si="19"/>
        <v>25</v>
      </c>
      <c r="K80" s="62">
        <f t="shared" si="19"/>
        <v>35</v>
      </c>
      <c r="L80" s="62">
        <f t="shared" si="19"/>
        <v>8</v>
      </c>
      <c r="M80" s="62">
        <f t="shared" si="19"/>
        <v>23</v>
      </c>
      <c r="N80" s="62">
        <f t="shared" si="19"/>
        <v>40</v>
      </c>
      <c r="O80" s="62">
        <f t="shared" si="19"/>
        <v>40</v>
      </c>
    </row>
    <row r="81" spans="1:18" s="50" customFormat="1" ht="15.6" x14ac:dyDescent="0.25">
      <c r="A81" s="48">
        <v>7</v>
      </c>
      <c r="B81" s="206" t="s">
        <v>150</v>
      </c>
      <c r="C81" s="62">
        <f t="shared" si="19"/>
        <v>4468.308</v>
      </c>
      <c r="D81" s="62">
        <f t="shared" si="19"/>
        <v>413.10899999999998</v>
      </c>
      <c r="E81" s="62">
        <f t="shared" si="19"/>
        <v>364.10899999999998</v>
      </c>
      <c r="F81" s="62">
        <f t="shared" si="19"/>
        <v>377.10899999999998</v>
      </c>
      <c r="G81" s="62">
        <f t="shared" si="19"/>
        <v>343.10899999999998</v>
      </c>
      <c r="H81" s="62">
        <f t="shared" si="19"/>
        <v>368.10899999999998</v>
      </c>
      <c r="I81" s="62">
        <f t="shared" si="19"/>
        <v>385.10899999999998</v>
      </c>
      <c r="J81" s="62">
        <f t="shared" si="19"/>
        <v>337.10899999999998</v>
      </c>
      <c r="K81" s="62">
        <f t="shared" si="19"/>
        <v>345.10899999999998</v>
      </c>
      <c r="L81" s="62">
        <f t="shared" si="19"/>
        <v>356.10899999999998</v>
      </c>
      <c r="M81" s="62">
        <f t="shared" si="19"/>
        <v>385.10899999999998</v>
      </c>
      <c r="N81" s="62">
        <f t="shared" si="19"/>
        <v>397.10899999999998</v>
      </c>
      <c r="O81" s="62">
        <f t="shared" si="19"/>
        <v>397.10899999999998</v>
      </c>
      <c r="P81" s="271">
        <f>P70</f>
        <v>0</v>
      </c>
    </row>
    <row r="82" spans="1:18" s="50" customFormat="1" ht="18" customHeight="1" x14ac:dyDescent="0.25">
      <c r="A82" s="48">
        <v>8</v>
      </c>
      <c r="B82" s="75" t="s">
        <v>155</v>
      </c>
      <c r="C82" s="58">
        <f>C71</f>
        <v>201.04</v>
      </c>
      <c r="D82" s="58">
        <f t="shared" si="19"/>
        <v>17.244999999999997</v>
      </c>
      <c r="E82" s="58">
        <f t="shared" si="19"/>
        <v>15.345000000000001</v>
      </c>
      <c r="F82" s="58">
        <f t="shared" si="19"/>
        <v>14.345000000000001</v>
      </c>
      <c r="G82" s="58">
        <f t="shared" si="19"/>
        <v>15.345000000000001</v>
      </c>
      <c r="H82" s="58">
        <f t="shared" si="19"/>
        <v>15.345000000000001</v>
      </c>
      <c r="I82" s="58">
        <f t="shared" si="19"/>
        <v>15.345000000000001</v>
      </c>
      <c r="J82" s="58">
        <f t="shared" si="19"/>
        <v>18.344999999999999</v>
      </c>
      <c r="K82" s="58">
        <f t="shared" si="19"/>
        <v>20.344999999999999</v>
      </c>
      <c r="L82" s="58">
        <f t="shared" si="19"/>
        <v>17.344999999999999</v>
      </c>
      <c r="M82" s="58">
        <f t="shared" si="19"/>
        <v>17.344999999999999</v>
      </c>
      <c r="N82" s="58">
        <f t="shared" si="19"/>
        <v>17.344999999999999</v>
      </c>
      <c r="O82" s="58">
        <f t="shared" si="19"/>
        <v>17.344999999999999</v>
      </c>
    </row>
    <row r="83" spans="1:18" s="50" customFormat="1" ht="18" x14ac:dyDescent="0.25">
      <c r="A83" s="216"/>
      <c r="B83" s="233"/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34" t="s">
        <v>284</v>
      </c>
    </row>
    <row r="84" spans="1:18" s="50" customFormat="1" ht="16.5" customHeight="1" x14ac:dyDescent="0.25">
      <c r="A84" s="68"/>
      <c r="B84" s="82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</row>
    <row r="85" spans="1:18" s="50" customFormat="1" ht="21" x14ac:dyDescent="0.4">
      <c r="A85" s="344" t="s">
        <v>50</v>
      </c>
      <c r="B85" s="344"/>
      <c r="C85" s="344"/>
      <c r="D85" s="344"/>
      <c r="E85" s="67"/>
      <c r="F85" s="67"/>
      <c r="G85" s="67"/>
      <c r="H85" s="67"/>
      <c r="I85" s="67"/>
      <c r="J85" s="67"/>
      <c r="K85" s="67"/>
      <c r="L85" s="67"/>
      <c r="M85" s="385"/>
      <c r="N85" s="385"/>
      <c r="O85" s="385"/>
      <c r="P85" s="77"/>
    </row>
    <row r="86" spans="1:18" s="20" customFormat="1" ht="18" x14ac:dyDescent="0.35">
      <c r="A86" s="386" t="s">
        <v>45</v>
      </c>
      <c r="B86" s="386"/>
      <c r="C86" s="386"/>
      <c r="D86" s="386"/>
      <c r="E86" s="4"/>
      <c r="F86" s="4"/>
      <c r="G86" s="4"/>
      <c r="H86" s="4"/>
      <c r="I86" s="4"/>
      <c r="J86" s="4"/>
      <c r="K86" s="4"/>
      <c r="L86" s="4"/>
    </row>
    <row r="87" spans="1:18" s="20" customFormat="1" ht="19.5" customHeight="1" x14ac:dyDescent="0.4">
      <c r="A87" s="386" t="s">
        <v>2</v>
      </c>
      <c r="B87" s="345"/>
      <c r="C87" s="9"/>
      <c r="D87" s="9"/>
      <c r="E87" s="9"/>
      <c r="F87" s="9"/>
      <c r="G87" s="9"/>
      <c r="H87" s="9"/>
      <c r="I87" s="9"/>
      <c r="J87" s="9"/>
      <c r="K87" s="171"/>
      <c r="L87" s="9"/>
      <c r="M87" s="24"/>
      <c r="N87" s="97"/>
      <c r="O87" s="99" t="s">
        <v>51</v>
      </c>
      <c r="P87" s="99"/>
      <c r="Q87" s="150"/>
      <c r="R87" s="150"/>
    </row>
    <row r="88" spans="1:18" s="24" customFormat="1" ht="17.25" customHeight="1" x14ac:dyDescent="0.3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90" spans="1:18" x14ac:dyDescent="0.25">
      <c r="E90" s="25"/>
    </row>
  </sheetData>
  <mergeCells count="10">
    <mergeCell ref="A85:D85"/>
    <mergeCell ref="M85:O85"/>
    <mergeCell ref="A86:D86"/>
    <mergeCell ref="A87:B87"/>
    <mergeCell ref="E20:G20"/>
    <mergeCell ref="A21:O21"/>
    <mergeCell ref="A22:A23"/>
    <mergeCell ref="B22:B23"/>
    <mergeCell ref="C22:C23"/>
    <mergeCell ref="D22:O22"/>
  </mergeCells>
  <pageMargins left="0.78740157480314965" right="0.78740157480314965" top="1.1811023622047245" bottom="0.39370078740157483" header="0" footer="0"/>
  <pageSetup paperSize="9" scale="75" fitToHeight="3" orientation="landscape" r:id="rId1"/>
  <headerFooter differentFirst="1">
    <evenHeader>&amp;C2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W83"/>
  <sheetViews>
    <sheetView view="pageBreakPreview" topLeftCell="A51" zoomScale="90" zoomScaleNormal="90" zoomScaleSheetLayoutView="90" zoomScalePageLayoutView="90" workbookViewId="0">
      <selection activeCell="C27" sqref="C27"/>
    </sheetView>
  </sheetViews>
  <sheetFormatPr defaultRowHeight="13.8" x14ac:dyDescent="0.25"/>
  <cols>
    <col min="1" max="1" width="4" customWidth="1"/>
    <col min="2" max="2" width="48.44140625" customWidth="1"/>
    <col min="3" max="3" width="10" customWidth="1"/>
    <col min="4" max="4" width="8.6640625" customWidth="1"/>
    <col min="5" max="5" width="8.88671875" bestFit="1" customWidth="1"/>
    <col min="6" max="6" width="8.5546875" customWidth="1"/>
    <col min="7" max="7" width="8.6640625" customWidth="1"/>
    <col min="8" max="8" width="8.33203125" customWidth="1"/>
    <col min="9" max="9" width="8.5546875" bestFit="1" customWidth="1"/>
    <col min="10" max="10" width="8.33203125" customWidth="1"/>
    <col min="11" max="11" width="8.5546875" customWidth="1"/>
    <col min="12" max="12" width="8.33203125" customWidth="1"/>
    <col min="13" max="13" width="8.44140625" customWidth="1"/>
    <col min="14" max="14" width="8.88671875" customWidth="1"/>
    <col min="15" max="15" width="9.88671875" customWidth="1"/>
    <col min="16" max="16" width="0.44140625" hidden="1" customWidth="1"/>
    <col min="17" max="17" width="4.5546875" customWidth="1"/>
    <col min="257" max="257" width="4" customWidth="1"/>
    <col min="258" max="258" width="42" customWidth="1"/>
    <col min="259" max="259" width="9.88671875" customWidth="1"/>
    <col min="260" max="260" width="8.44140625" customWidth="1"/>
    <col min="261" max="261" width="8.33203125" customWidth="1"/>
    <col min="262" max="262" width="8.6640625" customWidth="1"/>
    <col min="263" max="263" width="9.44140625" customWidth="1"/>
    <col min="264" max="264" width="9.5546875" customWidth="1"/>
    <col min="265" max="265" width="8.44140625" customWidth="1"/>
    <col min="266" max="266" width="9" customWidth="1"/>
    <col min="267" max="267" width="8.44140625" customWidth="1"/>
    <col min="268" max="268" width="9.33203125" customWidth="1"/>
    <col min="269" max="269" width="9.88671875" customWidth="1"/>
    <col min="270" max="270" width="9.6640625" customWidth="1"/>
    <col min="271" max="271" width="9.44140625" customWidth="1"/>
    <col min="272" max="272" width="0" hidden="1" customWidth="1"/>
    <col min="273" max="273" width="4.5546875" customWidth="1"/>
    <col min="513" max="513" width="4" customWidth="1"/>
    <col min="514" max="514" width="42" customWidth="1"/>
    <col min="515" max="515" width="9.88671875" customWidth="1"/>
    <col min="516" max="516" width="8.44140625" customWidth="1"/>
    <col min="517" max="517" width="8.33203125" customWidth="1"/>
    <col min="518" max="518" width="8.6640625" customWidth="1"/>
    <col min="519" max="519" width="9.44140625" customWidth="1"/>
    <col min="520" max="520" width="9.5546875" customWidth="1"/>
    <col min="521" max="521" width="8.44140625" customWidth="1"/>
    <col min="522" max="522" width="9" customWidth="1"/>
    <col min="523" max="523" width="8.44140625" customWidth="1"/>
    <col min="524" max="524" width="9.33203125" customWidth="1"/>
    <col min="525" max="525" width="9.88671875" customWidth="1"/>
    <col min="526" max="526" width="9.6640625" customWidth="1"/>
    <col min="527" max="527" width="9.44140625" customWidth="1"/>
    <col min="528" max="528" width="0" hidden="1" customWidth="1"/>
    <col min="529" max="529" width="4.5546875" customWidth="1"/>
    <col min="769" max="769" width="4" customWidth="1"/>
    <col min="770" max="770" width="42" customWidth="1"/>
    <col min="771" max="771" width="9.88671875" customWidth="1"/>
    <col min="772" max="772" width="8.44140625" customWidth="1"/>
    <col min="773" max="773" width="8.33203125" customWidth="1"/>
    <col min="774" max="774" width="8.6640625" customWidth="1"/>
    <col min="775" max="775" width="9.44140625" customWidth="1"/>
    <col min="776" max="776" width="9.5546875" customWidth="1"/>
    <col min="777" max="777" width="8.44140625" customWidth="1"/>
    <col min="778" max="778" width="9" customWidth="1"/>
    <col min="779" max="779" width="8.44140625" customWidth="1"/>
    <col min="780" max="780" width="9.33203125" customWidth="1"/>
    <col min="781" max="781" width="9.88671875" customWidth="1"/>
    <col min="782" max="782" width="9.6640625" customWidth="1"/>
    <col min="783" max="783" width="9.44140625" customWidth="1"/>
    <col min="784" max="784" width="0" hidden="1" customWidth="1"/>
    <col min="785" max="785" width="4.5546875" customWidth="1"/>
    <col min="1025" max="1025" width="4" customWidth="1"/>
    <col min="1026" max="1026" width="42" customWidth="1"/>
    <col min="1027" max="1027" width="9.88671875" customWidth="1"/>
    <col min="1028" max="1028" width="8.44140625" customWidth="1"/>
    <col min="1029" max="1029" width="8.33203125" customWidth="1"/>
    <col min="1030" max="1030" width="8.6640625" customWidth="1"/>
    <col min="1031" max="1031" width="9.44140625" customWidth="1"/>
    <col min="1032" max="1032" width="9.5546875" customWidth="1"/>
    <col min="1033" max="1033" width="8.44140625" customWidth="1"/>
    <col min="1034" max="1034" width="9" customWidth="1"/>
    <col min="1035" max="1035" width="8.44140625" customWidth="1"/>
    <col min="1036" max="1036" width="9.33203125" customWidth="1"/>
    <col min="1037" max="1037" width="9.88671875" customWidth="1"/>
    <col min="1038" max="1038" width="9.6640625" customWidth="1"/>
    <col min="1039" max="1039" width="9.44140625" customWidth="1"/>
    <col min="1040" max="1040" width="0" hidden="1" customWidth="1"/>
    <col min="1041" max="1041" width="4.5546875" customWidth="1"/>
    <col min="1281" max="1281" width="4" customWidth="1"/>
    <col min="1282" max="1282" width="42" customWidth="1"/>
    <col min="1283" max="1283" width="9.88671875" customWidth="1"/>
    <col min="1284" max="1284" width="8.44140625" customWidth="1"/>
    <col min="1285" max="1285" width="8.33203125" customWidth="1"/>
    <col min="1286" max="1286" width="8.6640625" customWidth="1"/>
    <col min="1287" max="1287" width="9.44140625" customWidth="1"/>
    <col min="1288" max="1288" width="9.5546875" customWidth="1"/>
    <col min="1289" max="1289" width="8.44140625" customWidth="1"/>
    <col min="1290" max="1290" width="9" customWidth="1"/>
    <col min="1291" max="1291" width="8.44140625" customWidth="1"/>
    <col min="1292" max="1292" width="9.33203125" customWidth="1"/>
    <col min="1293" max="1293" width="9.88671875" customWidth="1"/>
    <col min="1294" max="1294" width="9.6640625" customWidth="1"/>
    <col min="1295" max="1295" width="9.44140625" customWidth="1"/>
    <col min="1296" max="1296" width="0" hidden="1" customWidth="1"/>
    <col min="1297" max="1297" width="4.5546875" customWidth="1"/>
    <col min="1537" max="1537" width="4" customWidth="1"/>
    <col min="1538" max="1538" width="42" customWidth="1"/>
    <col min="1539" max="1539" width="9.88671875" customWidth="1"/>
    <col min="1540" max="1540" width="8.44140625" customWidth="1"/>
    <col min="1541" max="1541" width="8.33203125" customWidth="1"/>
    <col min="1542" max="1542" width="8.6640625" customWidth="1"/>
    <col min="1543" max="1543" width="9.44140625" customWidth="1"/>
    <col min="1544" max="1544" width="9.5546875" customWidth="1"/>
    <col min="1545" max="1545" width="8.44140625" customWidth="1"/>
    <col min="1546" max="1546" width="9" customWidth="1"/>
    <col min="1547" max="1547" width="8.44140625" customWidth="1"/>
    <col min="1548" max="1548" width="9.33203125" customWidth="1"/>
    <col min="1549" max="1549" width="9.88671875" customWidth="1"/>
    <col min="1550" max="1550" width="9.6640625" customWidth="1"/>
    <col min="1551" max="1551" width="9.44140625" customWidth="1"/>
    <col min="1552" max="1552" width="0" hidden="1" customWidth="1"/>
    <col min="1553" max="1553" width="4.5546875" customWidth="1"/>
    <col min="1793" max="1793" width="4" customWidth="1"/>
    <col min="1794" max="1794" width="42" customWidth="1"/>
    <col min="1795" max="1795" width="9.88671875" customWidth="1"/>
    <col min="1796" max="1796" width="8.44140625" customWidth="1"/>
    <col min="1797" max="1797" width="8.33203125" customWidth="1"/>
    <col min="1798" max="1798" width="8.6640625" customWidth="1"/>
    <col min="1799" max="1799" width="9.44140625" customWidth="1"/>
    <col min="1800" max="1800" width="9.5546875" customWidth="1"/>
    <col min="1801" max="1801" width="8.44140625" customWidth="1"/>
    <col min="1802" max="1802" width="9" customWidth="1"/>
    <col min="1803" max="1803" width="8.44140625" customWidth="1"/>
    <col min="1804" max="1804" width="9.33203125" customWidth="1"/>
    <col min="1805" max="1805" width="9.88671875" customWidth="1"/>
    <col min="1806" max="1806" width="9.6640625" customWidth="1"/>
    <col min="1807" max="1807" width="9.44140625" customWidth="1"/>
    <col min="1808" max="1808" width="0" hidden="1" customWidth="1"/>
    <col min="1809" max="1809" width="4.5546875" customWidth="1"/>
    <col min="2049" max="2049" width="4" customWidth="1"/>
    <col min="2050" max="2050" width="42" customWidth="1"/>
    <col min="2051" max="2051" width="9.88671875" customWidth="1"/>
    <col min="2052" max="2052" width="8.44140625" customWidth="1"/>
    <col min="2053" max="2053" width="8.33203125" customWidth="1"/>
    <col min="2054" max="2054" width="8.6640625" customWidth="1"/>
    <col min="2055" max="2055" width="9.44140625" customWidth="1"/>
    <col min="2056" max="2056" width="9.5546875" customWidth="1"/>
    <col min="2057" max="2057" width="8.44140625" customWidth="1"/>
    <col min="2058" max="2058" width="9" customWidth="1"/>
    <col min="2059" max="2059" width="8.44140625" customWidth="1"/>
    <col min="2060" max="2060" width="9.33203125" customWidth="1"/>
    <col min="2061" max="2061" width="9.88671875" customWidth="1"/>
    <col min="2062" max="2062" width="9.6640625" customWidth="1"/>
    <col min="2063" max="2063" width="9.44140625" customWidth="1"/>
    <col min="2064" max="2064" width="0" hidden="1" customWidth="1"/>
    <col min="2065" max="2065" width="4.5546875" customWidth="1"/>
    <col min="2305" max="2305" width="4" customWidth="1"/>
    <col min="2306" max="2306" width="42" customWidth="1"/>
    <col min="2307" max="2307" width="9.88671875" customWidth="1"/>
    <col min="2308" max="2308" width="8.44140625" customWidth="1"/>
    <col min="2309" max="2309" width="8.33203125" customWidth="1"/>
    <col min="2310" max="2310" width="8.6640625" customWidth="1"/>
    <col min="2311" max="2311" width="9.44140625" customWidth="1"/>
    <col min="2312" max="2312" width="9.5546875" customWidth="1"/>
    <col min="2313" max="2313" width="8.44140625" customWidth="1"/>
    <col min="2314" max="2314" width="9" customWidth="1"/>
    <col min="2315" max="2315" width="8.44140625" customWidth="1"/>
    <col min="2316" max="2316" width="9.33203125" customWidth="1"/>
    <col min="2317" max="2317" width="9.88671875" customWidth="1"/>
    <col min="2318" max="2318" width="9.6640625" customWidth="1"/>
    <col min="2319" max="2319" width="9.44140625" customWidth="1"/>
    <col min="2320" max="2320" width="0" hidden="1" customWidth="1"/>
    <col min="2321" max="2321" width="4.5546875" customWidth="1"/>
    <col min="2561" max="2561" width="4" customWidth="1"/>
    <col min="2562" max="2562" width="42" customWidth="1"/>
    <col min="2563" max="2563" width="9.88671875" customWidth="1"/>
    <col min="2564" max="2564" width="8.44140625" customWidth="1"/>
    <col min="2565" max="2565" width="8.33203125" customWidth="1"/>
    <col min="2566" max="2566" width="8.6640625" customWidth="1"/>
    <col min="2567" max="2567" width="9.44140625" customWidth="1"/>
    <col min="2568" max="2568" width="9.5546875" customWidth="1"/>
    <col min="2569" max="2569" width="8.44140625" customWidth="1"/>
    <col min="2570" max="2570" width="9" customWidth="1"/>
    <col min="2571" max="2571" width="8.44140625" customWidth="1"/>
    <col min="2572" max="2572" width="9.33203125" customWidth="1"/>
    <col min="2573" max="2573" width="9.88671875" customWidth="1"/>
    <col min="2574" max="2574" width="9.6640625" customWidth="1"/>
    <col min="2575" max="2575" width="9.44140625" customWidth="1"/>
    <col min="2576" max="2576" width="0" hidden="1" customWidth="1"/>
    <col min="2577" max="2577" width="4.5546875" customWidth="1"/>
    <col min="2817" max="2817" width="4" customWidth="1"/>
    <col min="2818" max="2818" width="42" customWidth="1"/>
    <col min="2819" max="2819" width="9.88671875" customWidth="1"/>
    <col min="2820" max="2820" width="8.44140625" customWidth="1"/>
    <col min="2821" max="2821" width="8.33203125" customWidth="1"/>
    <col min="2822" max="2822" width="8.6640625" customWidth="1"/>
    <col min="2823" max="2823" width="9.44140625" customWidth="1"/>
    <col min="2824" max="2824" width="9.5546875" customWidth="1"/>
    <col min="2825" max="2825" width="8.44140625" customWidth="1"/>
    <col min="2826" max="2826" width="9" customWidth="1"/>
    <col min="2827" max="2827" width="8.44140625" customWidth="1"/>
    <col min="2828" max="2828" width="9.33203125" customWidth="1"/>
    <col min="2829" max="2829" width="9.88671875" customWidth="1"/>
    <col min="2830" max="2830" width="9.6640625" customWidth="1"/>
    <col min="2831" max="2831" width="9.44140625" customWidth="1"/>
    <col min="2832" max="2832" width="0" hidden="1" customWidth="1"/>
    <col min="2833" max="2833" width="4.5546875" customWidth="1"/>
    <col min="3073" max="3073" width="4" customWidth="1"/>
    <col min="3074" max="3074" width="42" customWidth="1"/>
    <col min="3075" max="3075" width="9.88671875" customWidth="1"/>
    <col min="3076" max="3076" width="8.44140625" customWidth="1"/>
    <col min="3077" max="3077" width="8.33203125" customWidth="1"/>
    <col min="3078" max="3078" width="8.6640625" customWidth="1"/>
    <col min="3079" max="3079" width="9.44140625" customWidth="1"/>
    <col min="3080" max="3080" width="9.5546875" customWidth="1"/>
    <col min="3081" max="3081" width="8.44140625" customWidth="1"/>
    <col min="3082" max="3082" width="9" customWidth="1"/>
    <col min="3083" max="3083" width="8.44140625" customWidth="1"/>
    <col min="3084" max="3084" width="9.33203125" customWidth="1"/>
    <col min="3085" max="3085" width="9.88671875" customWidth="1"/>
    <col min="3086" max="3086" width="9.6640625" customWidth="1"/>
    <col min="3087" max="3087" width="9.44140625" customWidth="1"/>
    <col min="3088" max="3088" width="0" hidden="1" customWidth="1"/>
    <col min="3089" max="3089" width="4.5546875" customWidth="1"/>
    <col min="3329" max="3329" width="4" customWidth="1"/>
    <col min="3330" max="3330" width="42" customWidth="1"/>
    <col min="3331" max="3331" width="9.88671875" customWidth="1"/>
    <col min="3332" max="3332" width="8.44140625" customWidth="1"/>
    <col min="3333" max="3333" width="8.33203125" customWidth="1"/>
    <col min="3334" max="3334" width="8.6640625" customWidth="1"/>
    <col min="3335" max="3335" width="9.44140625" customWidth="1"/>
    <col min="3336" max="3336" width="9.5546875" customWidth="1"/>
    <col min="3337" max="3337" width="8.44140625" customWidth="1"/>
    <col min="3338" max="3338" width="9" customWidth="1"/>
    <col min="3339" max="3339" width="8.44140625" customWidth="1"/>
    <col min="3340" max="3340" width="9.33203125" customWidth="1"/>
    <col min="3341" max="3341" width="9.88671875" customWidth="1"/>
    <col min="3342" max="3342" width="9.6640625" customWidth="1"/>
    <col min="3343" max="3343" width="9.44140625" customWidth="1"/>
    <col min="3344" max="3344" width="0" hidden="1" customWidth="1"/>
    <col min="3345" max="3345" width="4.5546875" customWidth="1"/>
    <col min="3585" max="3585" width="4" customWidth="1"/>
    <col min="3586" max="3586" width="42" customWidth="1"/>
    <col min="3587" max="3587" width="9.88671875" customWidth="1"/>
    <col min="3588" max="3588" width="8.44140625" customWidth="1"/>
    <col min="3589" max="3589" width="8.33203125" customWidth="1"/>
    <col min="3590" max="3590" width="8.6640625" customWidth="1"/>
    <col min="3591" max="3591" width="9.44140625" customWidth="1"/>
    <col min="3592" max="3592" width="9.5546875" customWidth="1"/>
    <col min="3593" max="3593" width="8.44140625" customWidth="1"/>
    <col min="3594" max="3594" width="9" customWidth="1"/>
    <col min="3595" max="3595" width="8.44140625" customWidth="1"/>
    <col min="3596" max="3596" width="9.33203125" customWidth="1"/>
    <col min="3597" max="3597" width="9.88671875" customWidth="1"/>
    <col min="3598" max="3598" width="9.6640625" customWidth="1"/>
    <col min="3599" max="3599" width="9.44140625" customWidth="1"/>
    <col min="3600" max="3600" width="0" hidden="1" customWidth="1"/>
    <col min="3601" max="3601" width="4.5546875" customWidth="1"/>
    <col min="3841" max="3841" width="4" customWidth="1"/>
    <col min="3842" max="3842" width="42" customWidth="1"/>
    <col min="3843" max="3843" width="9.88671875" customWidth="1"/>
    <col min="3844" max="3844" width="8.44140625" customWidth="1"/>
    <col min="3845" max="3845" width="8.33203125" customWidth="1"/>
    <col min="3846" max="3846" width="8.6640625" customWidth="1"/>
    <col min="3847" max="3847" width="9.44140625" customWidth="1"/>
    <col min="3848" max="3848" width="9.5546875" customWidth="1"/>
    <col min="3849" max="3849" width="8.44140625" customWidth="1"/>
    <col min="3850" max="3850" width="9" customWidth="1"/>
    <col min="3851" max="3851" width="8.44140625" customWidth="1"/>
    <col min="3852" max="3852" width="9.33203125" customWidth="1"/>
    <col min="3853" max="3853" width="9.88671875" customWidth="1"/>
    <col min="3854" max="3854" width="9.6640625" customWidth="1"/>
    <col min="3855" max="3855" width="9.44140625" customWidth="1"/>
    <col min="3856" max="3856" width="0" hidden="1" customWidth="1"/>
    <col min="3857" max="3857" width="4.5546875" customWidth="1"/>
    <col min="4097" max="4097" width="4" customWidth="1"/>
    <col min="4098" max="4098" width="42" customWidth="1"/>
    <col min="4099" max="4099" width="9.88671875" customWidth="1"/>
    <col min="4100" max="4100" width="8.44140625" customWidth="1"/>
    <col min="4101" max="4101" width="8.33203125" customWidth="1"/>
    <col min="4102" max="4102" width="8.6640625" customWidth="1"/>
    <col min="4103" max="4103" width="9.44140625" customWidth="1"/>
    <col min="4104" max="4104" width="9.5546875" customWidth="1"/>
    <col min="4105" max="4105" width="8.44140625" customWidth="1"/>
    <col min="4106" max="4106" width="9" customWidth="1"/>
    <col min="4107" max="4107" width="8.44140625" customWidth="1"/>
    <col min="4108" max="4108" width="9.33203125" customWidth="1"/>
    <col min="4109" max="4109" width="9.88671875" customWidth="1"/>
    <col min="4110" max="4110" width="9.6640625" customWidth="1"/>
    <col min="4111" max="4111" width="9.44140625" customWidth="1"/>
    <col min="4112" max="4112" width="0" hidden="1" customWidth="1"/>
    <col min="4113" max="4113" width="4.5546875" customWidth="1"/>
    <col min="4353" max="4353" width="4" customWidth="1"/>
    <col min="4354" max="4354" width="42" customWidth="1"/>
    <col min="4355" max="4355" width="9.88671875" customWidth="1"/>
    <col min="4356" max="4356" width="8.44140625" customWidth="1"/>
    <col min="4357" max="4357" width="8.33203125" customWidth="1"/>
    <col min="4358" max="4358" width="8.6640625" customWidth="1"/>
    <col min="4359" max="4359" width="9.44140625" customWidth="1"/>
    <col min="4360" max="4360" width="9.5546875" customWidth="1"/>
    <col min="4361" max="4361" width="8.44140625" customWidth="1"/>
    <col min="4362" max="4362" width="9" customWidth="1"/>
    <col min="4363" max="4363" width="8.44140625" customWidth="1"/>
    <col min="4364" max="4364" width="9.33203125" customWidth="1"/>
    <col min="4365" max="4365" width="9.88671875" customWidth="1"/>
    <col min="4366" max="4366" width="9.6640625" customWidth="1"/>
    <col min="4367" max="4367" width="9.44140625" customWidth="1"/>
    <col min="4368" max="4368" width="0" hidden="1" customWidth="1"/>
    <col min="4369" max="4369" width="4.5546875" customWidth="1"/>
    <col min="4609" max="4609" width="4" customWidth="1"/>
    <col min="4610" max="4610" width="42" customWidth="1"/>
    <col min="4611" max="4611" width="9.88671875" customWidth="1"/>
    <col min="4612" max="4612" width="8.44140625" customWidth="1"/>
    <col min="4613" max="4613" width="8.33203125" customWidth="1"/>
    <col min="4614" max="4614" width="8.6640625" customWidth="1"/>
    <col min="4615" max="4615" width="9.44140625" customWidth="1"/>
    <col min="4616" max="4616" width="9.5546875" customWidth="1"/>
    <col min="4617" max="4617" width="8.44140625" customWidth="1"/>
    <col min="4618" max="4618" width="9" customWidth="1"/>
    <col min="4619" max="4619" width="8.44140625" customWidth="1"/>
    <col min="4620" max="4620" width="9.33203125" customWidth="1"/>
    <col min="4621" max="4621" width="9.88671875" customWidth="1"/>
    <col min="4622" max="4622" width="9.6640625" customWidth="1"/>
    <col min="4623" max="4623" width="9.44140625" customWidth="1"/>
    <col min="4624" max="4624" width="0" hidden="1" customWidth="1"/>
    <col min="4625" max="4625" width="4.5546875" customWidth="1"/>
    <col min="4865" max="4865" width="4" customWidth="1"/>
    <col min="4866" max="4866" width="42" customWidth="1"/>
    <col min="4867" max="4867" width="9.88671875" customWidth="1"/>
    <col min="4868" max="4868" width="8.44140625" customWidth="1"/>
    <col min="4869" max="4869" width="8.33203125" customWidth="1"/>
    <col min="4870" max="4870" width="8.6640625" customWidth="1"/>
    <col min="4871" max="4871" width="9.44140625" customWidth="1"/>
    <col min="4872" max="4872" width="9.5546875" customWidth="1"/>
    <col min="4873" max="4873" width="8.44140625" customWidth="1"/>
    <col min="4874" max="4874" width="9" customWidth="1"/>
    <col min="4875" max="4875" width="8.44140625" customWidth="1"/>
    <col min="4876" max="4876" width="9.33203125" customWidth="1"/>
    <col min="4877" max="4877" width="9.88671875" customWidth="1"/>
    <col min="4878" max="4878" width="9.6640625" customWidth="1"/>
    <col min="4879" max="4879" width="9.44140625" customWidth="1"/>
    <col min="4880" max="4880" width="0" hidden="1" customWidth="1"/>
    <col min="4881" max="4881" width="4.5546875" customWidth="1"/>
    <col min="5121" max="5121" width="4" customWidth="1"/>
    <col min="5122" max="5122" width="42" customWidth="1"/>
    <col min="5123" max="5123" width="9.88671875" customWidth="1"/>
    <col min="5124" max="5124" width="8.44140625" customWidth="1"/>
    <col min="5125" max="5125" width="8.33203125" customWidth="1"/>
    <col min="5126" max="5126" width="8.6640625" customWidth="1"/>
    <col min="5127" max="5127" width="9.44140625" customWidth="1"/>
    <col min="5128" max="5128" width="9.5546875" customWidth="1"/>
    <col min="5129" max="5129" width="8.44140625" customWidth="1"/>
    <col min="5130" max="5130" width="9" customWidth="1"/>
    <col min="5131" max="5131" width="8.44140625" customWidth="1"/>
    <col min="5132" max="5132" width="9.33203125" customWidth="1"/>
    <col min="5133" max="5133" width="9.88671875" customWidth="1"/>
    <col min="5134" max="5134" width="9.6640625" customWidth="1"/>
    <col min="5135" max="5135" width="9.44140625" customWidth="1"/>
    <col min="5136" max="5136" width="0" hidden="1" customWidth="1"/>
    <col min="5137" max="5137" width="4.5546875" customWidth="1"/>
    <col min="5377" max="5377" width="4" customWidth="1"/>
    <col min="5378" max="5378" width="42" customWidth="1"/>
    <col min="5379" max="5379" width="9.88671875" customWidth="1"/>
    <col min="5380" max="5380" width="8.44140625" customWidth="1"/>
    <col min="5381" max="5381" width="8.33203125" customWidth="1"/>
    <col min="5382" max="5382" width="8.6640625" customWidth="1"/>
    <col min="5383" max="5383" width="9.44140625" customWidth="1"/>
    <col min="5384" max="5384" width="9.5546875" customWidth="1"/>
    <col min="5385" max="5385" width="8.44140625" customWidth="1"/>
    <col min="5386" max="5386" width="9" customWidth="1"/>
    <col min="5387" max="5387" width="8.44140625" customWidth="1"/>
    <col min="5388" max="5388" width="9.33203125" customWidth="1"/>
    <col min="5389" max="5389" width="9.88671875" customWidth="1"/>
    <col min="5390" max="5390" width="9.6640625" customWidth="1"/>
    <col min="5391" max="5391" width="9.44140625" customWidth="1"/>
    <col min="5392" max="5392" width="0" hidden="1" customWidth="1"/>
    <col min="5393" max="5393" width="4.5546875" customWidth="1"/>
    <col min="5633" max="5633" width="4" customWidth="1"/>
    <col min="5634" max="5634" width="42" customWidth="1"/>
    <col min="5635" max="5635" width="9.88671875" customWidth="1"/>
    <col min="5636" max="5636" width="8.44140625" customWidth="1"/>
    <col min="5637" max="5637" width="8.33203125" customWidth="1"/>
    <col min="5638" max="5638" width="8.6640625" customWidth="1"/>
    <col min="5639" max="5639" width="9.44140625" customWidth="1"/>
    <col min="5640" max="5640" width="9.5546875" customWidth="1"/>
    <col min="5641" max="5641" width="8.44140625" customWidth="1"/>
    <col min="5642" max="5642" width="9" customWidth="1"/>
    <col min="5643" max="5643" width="8.44140625" customWidth="1"/>
    <col min="5644" max="5644" width="9.33203125" customWidth="1"/>
    <col min="5645" max="5645" width="9.88671875" customWidth="1"/>
    <col min="5646" max="5646" width="9.6640625" customWidth="1"/>
    <col min="5647" max="5647" width="9.44140625" customWidth="1"/>
    <col min="5648" max="5648" width="0" hidden="1" customWidth="1"/>
    <col min="5649" max="5649" width="4.5546875" customWidth="1"/>
    <col min="5889" max="5889" width="4" customWidth="1"/>
    <col min="5890" max="5890" width="42" customWidth="1"/>
    <col min="5891" max="5891" width="9.88671875" customWidth="1"/>
    <col min="5892" max="5892" width="8.44140625" customWidth="1"/>
    <col min="5893" max="5893" width="8.33203125" customWidth="1"/>
    <col min="5894" max="5894" width="8.6640625" customWidth="1"/>
    <col min="5895" max="5895" width="9.44140625" customWidth="1"/>
    <col min="5896" max="5896" width="9.5546875" customWidth="1"/>
    <col min="5897" max="5897" width="8.44140625" customWidth="1"/>
    <col min="5898" max="5898" width="9" customWidth="1"/>
    <col min="5899" max="5899" width="8.44140625" customWidth="1"/>
    <col min="5900" max="5900" width="9.33203125" customWidth="1"/>
    <col min="5901" max="5901" width="9.88671875" customWidth="1"/>
    <col min="5902" max="5902" width="9.6640625" customWidth="1"/>
    <col min="5903" max="5903" width="9.44140625" customWidth="1"/>
    <col min="5904" max="5904" width="0" hidden="1" customWidth="1"/>
    <col min="5905" max="5905" width="4.5546875" customWidth="1"/>
    <col min="6145" max="6145" width="4" customWidth="1"/>
    <col min="6146" max="6146" width="42" customWidth="1"/>
    <col min="6147" max="6147" width="9.88671875" customWidth="1"/>
    <col min="6148" max="6148" width="8.44140625" customWidth="1"/>
    <col min="6149" max="6149" width="8.33203125" customWidth="1"/>
    <col min="6150" max="6150" width="8.6640625" customWidth="1"/>
    <col min="6151" max="6151" width="9.44140625" customWidth="1"/>
    <col min="6152" max="6152" width="9.5546875" customWidth="1"/>
    <col min="6153" max="6153" width="8.44140625" customWidth="1"/>
    <col min="6154" max="6154" width="9" customWidth="1"/>
    <col min="6155" max="6155" width="8.44140625" customWidth="1"/>
    <col min="6156" max="6156" width="9.33203125" customWidth="1"/>
    <col min="6157" max="6157" width="9.88671875" customWidth="1"/>
    <col min="6158" max="6158" width="9.6640625" customWidth="1"/>
    <col min="6159" max="6159" width="9.44140625" customWidth="1"/>
    <col min="6160" max="6160" width="0" hidden="1" customWidth="1"/>
    <col min="6161" max="6161" width="4.5546875" customWidth="1"/>
    <col min="6401" max="6401" width="4" customWidth="1"/>
    <col min="6402" max="6402" width="42" customWidth="1"/>
    <col min="6403" max="6403" width="9.88671875" customWidth="1"/>
    <col min="6404" max="6404" width="8.44140625" customWidth="1"/>
    <col min="6405" max="6405" width="8.33203125" customWidth="1"/>
    <col min="6406" max="6406" width="8.6640625" customWidth="1"/>
    <col min="6407" max="6407" width="9.44140625" customWidth="1"/>
    <col min="6408" max="6408" width="9.5546875" customWidth="1"/>
    <col min="6409" max="6409" width="8.44140625" customWidth="1"/>
    <col min="6410" max="6410" width="9" customWidth="1"/>
    <col min="6411" max="6411" width="8.44140625" customWidth="1"/>
    <col min="6412" max="6412" width="9.33203125" customWidth="1"/>
    <col min="6413" max="6413" width="9.88671875" customWidth="1"/>
    <col min="6414" max="6414" width="9.6640625" customWidth="1"/>
    <col min="6415" max="6415" width="9.44140625" customWidth="1"/>
    <col min="6416" max="6416" width="0" hidden="1" customWidth="1"/>
    <col min="6417" max="6417" width="4.5546875" customWidth="1"/>
    <col min="6657" max="6657" width="4" customWidth="1"/>
    <col min="6658" max="6658" width="42" customWidth="1"/>
    <col min="6659" max="6659" width="9.88671875" customWidth="1"/>
    <col min="6660" max="6660" width="8.44140625" customWidth="1"/>
    <col min="6661" max="6661" width="8.33203125" customWidth="1"/>
    <col min="6662" max="6662" width="8.6640625" customWidth="1"/>
    <col min="6663" max="6663" width="9.44140625" customWidth="1"/>
    <col min="6664" max="6664" width="9.5546875" customWidth="1"/>
    <col min="6665" max="6665" width="8.44140625" customWidth="1"/>
    <col min="6666" max="6666" width="9" customWidth="1"/>
    <col min="6667" max="6667" width="8.44140625" customWidth="1"/>
    <col min="6668" max="6668" width="9.33203125" customWidth="1"/>
    <col min="6669" max="6669" width="9.88671875" customWidth="1"/>
    <col min="6670" max="6670" width="9.6640625" customWidth="1"/>
    <col min="6671" max="6671" width="9.44140625" customWidth="1"/>
    <col min="6672" max="6672" width="0" hidden="1" customWidth="1"/>
    <col min="6673" max="6673" width="4.5546875" customWidth="1"/>
    <col min="6913" max="6913" width="4" customWidth="1"/>
    <col min="6914" max="6914" width="42" customWidth="1"/>
    <col min="6915" max="6915" width="9.88671875" customWidth="1"/>
    <col min="6916" max="6916" width="8.44140625" customWidth="1"/>
    <col min="6917" max="6917" width="8.33203125" customWidth="1"/>
    <col min="6918" max="6918" width="8.6640625" customWidth="1"/>
    <col min="6919" max="6919" width="9.44140625" customWidth="1"/>
    <col min="6920" max="6920" width="9.5546875" customWidth="1"/>
    <col min="6921" max="6921" width="8.44140625" customWidth="1"/>
    <col min="6922" max="6922" width="9" customWidth="1"/>
    <col min="6923" max="6923" width="8.44140625" customWidth="1"/>
    <col min="6924" max="6924" width="9.33203125" customWidth="1"/>
    <col min="6925" max="6925" width="9.88671875" customWidth="1"/>
    <col min="6926" max="6926" width="9.6640625" customWidth="1"/>
    <col min="6927" max="6927" width="9.44140625" customWidth="1"/>
    <col min="6928" max="6928" width="0" hidden="1" customWidth="1"/>
    <col min="6929" max="6929" width="4.5546875" customWidth="1"/>
    <col min="7169" max="7169" width="4" customWidth="1"/>
    <col min="7170" max="7170" width="42" customWidth="1"/>
    <col min="7171" max="7171" width="9.88671875" customWidth="1"/>
    <col min="7172" max="7172" width="8.44140625" customWidth="1"/>
    <col min="7173" max="7173" width="8.33203125" customWidth="1"/>
    <col min="7174" max="7174" width="8.6640625" customWidth="1"/>
    <col min="7175" max="7175" width="9.44140625" customWidth="1"/>
    <col min="7176" max="7176" width="9.5546875" customWidth="1"/>
    <col min="7177" max="7177" width="8.44140625" customWidth="1"/>
    <col min="7178" max="7178" width="9" customWidth="1"/>
    <col min="7179" max="7179" width="8.44140625" customWidth="1"/>
    <col min="7180" max="7180" width="9.33203125" customWidth="1"/>
    <col min="7181" max="7181" width="9.88671875" customWidth="1"/>
    <col min="7182" max="7182" width="9.6640625" customWidth="1"/>
    <col min="7183" max="7183" width="9.44140625" customWidth="1"/>
    <col min="7184" max="7184" width="0" hidden="1" customWidth="1"/>
    <col min="7185" max="7185" width="4.5546875" customWidth="1"/>
    <col min="7425" max="7425" width="4" customWidth="1"/>
    <col min="7426" max="7426" width="42" customWidth="1"/>
    <col min="7427" max="7427" width="9.88671875" customWidth="1"/>
    <col min="7428" max="7428" width="8.44140625" customWidth="1"/>
    <col min="7429" max="7429" width="8.33203125" customWidth="1"/>
    <col min="7430" max="7430" width="8.6640625" customWidth="1"/>
    <col min="7431" max="7431" width="9.44140625" customWidth="1"/>
    <col min="7432" max="7432" width="9.5546875" customWidth="1"/>
    <col min="7433" max="7433" width="8.44140625" customWidth="1"/>
    <col min="7434" max="7434" width="9" customWidth="1"/>
    <col min="7435" max="7435" width="8.44140625" customWidth="1"/>
    <col min="7436" max="7436" width="9.33203125" customWidth="1"/>
    <col min="7437" max="7437" width="9.88671875" customWidth="1"/>
    <col min="7438" max="7438" width="9.6640625" customWidth="1"/>
    <col min="7439" max="7439" width="9.44140625" customWidth="1"/>
    <col min="7440" max="7440" width="0" hidden="1" customWidth="1"/>
    <col min="7441" max="7441" width="4.5546875" customWidth="1"/>
    <col min="7681" max="7681" width="4" customWidth="1"/>
    <col min="7682" max="7682" width="42" customWidth="1"/>
    <col min="7683" max="7683" width="9.88671875" customWidth="1"/>
    <col min="7684" max="7684" width="8.44140625" customWidth="1"/>
    <col min="7685" max="7685" width="8.33203125" customWidth="1"/>
    <col min="7686" max="7686" width="8.6640625" customWidth="1"/>
    <col min="7687" max="7687" width="9.44140625" customWidth="1"/>
    <col min="7688" max="7688" width="9.5546875" customWidth="1"/>
    <col min="7689" max="7689" width="8.44140625" customWidth="1"/>
    <col min="7690" max="7690" width="9" customWidth="1"/>
    <col min="7691" max="7691" width="8.44140625" customWidth="1"/>
    <col min="7692" max="7692" width="9.33203125" customWidth="1"/>
    <col min="7693" max="7693" width="9.88671875" customWidth="1"/>
    <col min="7694" max="7694" width="9.6640625" customWidth="1"/>
    <col min="7695" max="7695" width="9.44140625" customWidth="1"/>
    <col min="7696" max="7696" width="0" hidden="1" customWidth="1"/>
    <col min="7697" max="7697" width="4.5546875" customWidth="1"/>
    <col min="7937" max="7937" width="4" customWidth="1"/>
    <col min="7938" max="7938" width="42" customWidth="1"/>
    <col min="7939" max="7939" width="9.88671875" customWidth="1"/>
    <col min="7940" max="7940" width="8.44140625" customWidth="1"/>
    <col min="7941" max="7941" width="8.33203125" customWidth="1"/>
    <col min="7942" max="7942" width="8.6640625" customWidth="1"/>
    <col min="7943" max="7943" width="9.44140625" customWidth="1"/>
    <col min="7944" max="7944" width="9.5546875" customWidth="1"/>
    <col min="7945" max="7945" width="8.44140625" customWidth="1"/>
    <col min="7946" max="7946" width="9" customWidth="1"/>
    <col min="7947" max="7947" width="8.44140625" customWidth="1"/>
    <col min="7948" max="7948" width="9.33203125" customWidth="1"/>
    <col min="7949" max="7949" width="9.88671875" customWidth="1"/>
    <col min="7950" max="7950" width="9.6640625" customWidth="1"/>
    <col min="7951" max="7951" width="9.44140625" customWidth="1"/>
    <col min="7952" max="7952" width="0" hidden="1" customWidth="1"/>
    <col min="7953" max="7953" width="4.5546875" customWidth="1"/>
    <col min="8193" max="8193" width="4" customWidth="1"/>
    <col min="8194" max="8194" width="42" customWidth="1"/>
    <col min="8195" max="8195" width="9.88671875" customWidth="1"/>
    <col min="8196" max="8196" width="8.44140625" customWidth="1"/>
    <col min="8197" max="8197" width="8.33203125" customWidth="1"/>
    <col min="8198" max="8198" width="8.6640625" customWidth="1"/>
    <col min="8199" max="8199" width="9.44140625" customWidth="1"/>
    <col min="8200" max="8200" width="9.5546875" customWidth="1"/>
    <col min="8201" max="8201" width="8.44140625" customWidth="1"/>
    <col min="8202" max="8202" width="9" customWidth="1"/>
    <col min="8203" max="8203" width="8.44140625" customWidth="1"/>
    <col min="8204" max="8204" width="9.33203125" customWidth="1"/>
    <col min="8205" max="8205" width="9.88671875" customWidth="1"/>
    <col min="8206" max="8206" width="9.6640625" customWidth="1"/>
    <col min="8207" max="8207" width="9.44140625" customWidth="1"/>
    <col min="8208" max="8208" width="0" hidden="1" customWidth="1"/>
    <col min="8209" max="8209" width="4.5546875" customWidth="1"/>
    <col min="8449" max="8449" width="4" customWidth="1"/>
    <col min="8450" max="8450" width="42" customWidth="1"/>
    <col min="8451" max="8451" width="9.88671875" customWidth="1"/>
    <col min="8452" max="8452" width="8.44140625" customWidth="1"/>
    <col min="8453" max="8453" width="8.33203125" customWidth="1"/>
    <col min="8454" max="8454" width="8.6640625" customWidth="1"/>
    <col min="8455" max="8455" width="9.44140625" customWidth="1"/>
    <col min="8456" max="8456" width="9.5546875" customWidth="1"/>
    <col min="8457" max="8457" width="8.44140625" customWidth="1"/>
    <col min="8458" max="8458" width="9" customWidth="1"/>
    <col min="8459" max="8459" width="8.44140625" customWidth="1"/>
    <col min="8460" max="8460" width="9.33203125" customWidth="1"/>
    <col min="8461" max="8461" width="9.88671875" customWidth="1"/>
    <col min="8462" max="8462" width="9.6640625" customWidth="1"/>
    <col min="8463" max="8463" width="9.44140625" customWidth="1"/>
    <col min="8464" max="8464" width="0" hidden="1" customWidth="1"/>
    <col min="8465" max="8465" width="4.5546875" customWidth="1"/>
    <col min="8705" max="8705" width="4" customWidth="1"/>
    <col min="8706" max="8706" width="42" customWidth="1"/>
    <col min="8707" max="8707" width="9.88671875" customWidth="1"/>
    <col min="8708" max="8708" width="8.44140625" customWidth="1"/>
    <col min="8709" max="8709" width="8.33203125" customWidth="1"/>
    <col min="8710" max="8710" width="8.6640625" customWidth="1"/>
    <col min="8711" max="8711" width="9.44140625" customWidth="1"/>
    <col min="8712" max="8712" width="9.5546875" customWidth="1"/>
    <col min="8713" max="8713" width="8.44140625" customWidth="1"/>
    <col min="8714" max="8714" width="9" customWidth="1"/>
    <col min="8715" max="8715" width="8.44140625" customWidth="1"/>
    <col min="8716" max="8716" width="9.33203125" customWidth="1"/>
    <col min="8717" max="8717" width="9.88671875" customWidth="1"/>
    <col min="8718" max="8718" width="9.6640625" customWidth="1"/>
    <col min="8719" max="8719" width="9.44140625" customWidth="1"/>
    <col min="8720" max="8720" width="0" hidden="1" customWidth="1"/>
    <col min="8721" max="8721" width="4.5546875" customWidth="1"/>
    <col min="8961" max="8961" width="4" customWidth="1"/>
    <col min="8962" max="8962" width="42" customWidth="1"/>
    <col min="8963" max="8963" width="9.88671875" customWidth="1"/>
    <col min="8964" max="8964" width="8.44140625" customWidth="1"/>
    <col min="8965" max="8965" width="8.33203125" customWidth="1"/>
    <col min="8966" max="8966" width="8.6640625" customWidth="1"/>
    <col min="8967" max="8967" width="9.44140625" customWidth="1"/>
    <col min="8968" max="8968" width="9.5546875" customWidth="1"/>
    <col min="8969" max="8969" width="8.44140625" customWidth="1"/>
    <col min="8970" max="8970" width="9" customWidth="1"/>
    <col min="8971" max="8971" width="8.44140625" customWidth="1"/>
    <col min="8972" max="8972" width="9.33203125" customWidth="1"/>
    <col min="8973" max="8973" width="9.88671875" customWidth="1"/>
    <col min="8974" max="8974" width="9.6640625" customWidth="1"/>
    <col min="8975" max="8975" width="9.44140625" customWidth="1"/>
    <col min="8976" max="8976" width="0" hidden="1" customWidth="1"/>
    <col min="8977" max="8977" width="4.5546875" customWidth="1"/>
    <col min="9217" max="9217" width="4" customWidth="1"/>
    <col min="9218" max="9218" width="42" customWidth="1"/>
    <col min="9219" max="9219" width="9.88671875" customWidth="1"/>
    <col min="9220" max="9220" width="8.44140625" customWidth="1"/>
    <col min="9221" max="9221" width="8.33203125" customWidth="1"/>
    <col min="9222" max="9222" width="8.6640625" customWidth="1"/>
    <col min="9223" max="9223" width="9.44140625" customWidth="1"/>
    <col min="9224" max="9224" width="9.5546875" customWidth="1"/>
    <col min="9225" max="9225" width="8.44140625" customWidth="1"/>
    <col min="9226" max="9226" width="9" customWidth="1"/>
    <col min="9227" max="9227" width="8.44140625" customWidth="1"/>
    <col min="9228" max="9228" width="9.33203125" customWidth="1"/>
    <col min="9229" max="9229" width="9.88671875" customWidth="1"/>
    <col min="9230" max="9230" width="9.6640625" customWidth="1"/>
    <col min="9231" max="9231" width="9.44140625" customWidth="1"/>
    <col min="9232" max="9232" width="0" hidden="1" customWidth="1"/>
    <col min="9233" max="9233" width="4.5546875" customWidth="1"/>
    <col min="9473" max="9473" width="4" customWidth="1"/>
    <col min="9474" max="9474" width="42" customWidth="1"/>
    <col min="9475" max="9475" width="9.88671875" customWidth="1"/>
    <col min="9476" max="9476" width="8.44140625" customWidth="1"/>
    <col min="9477" max="9477" width="8.33203125" customWidth="1"/>
    <col min="9478" max="9478" width="8.6640625" customWidth="1"/>
    <col min="9479" max="9479" width="9.44140625" customWidth="1"/>
    <col min="9480" max="9480" width="9.5546875" customWidth="1"/>
    <col min="9481" max="9481" width="8.44140625" customWidth="1"/>
    <col min="9482" max="9482" width="9" customWidth="1"/>
    <col min="9483" max="9483" width="8.44140625" customWidth="1"/>
    <col min="9484" max="9484" width="9.33203125" customWidth="1"/>
    <col min="9485" max="9485" width="9.88671875" customWidth="1"/>
    <col min="9486" max="9486" width="9.6640625" customWidth="1"/>
    <col min="9487" max="9487" width="9.44140625" customWidth="1"/>
    <col min="9488" max="9488" width="0" hidden="1" customWidth="1"/>
    <col min="9489" max="9489" width="4.5546875" customWidth="1"/>
    <col min="9729" max="9729" width="4" customWidth="1"/>
    <col min="9730" max="9730" width="42" customWidth="1"/>
    <col min="9731" max="9731" width="9.88671875" customWidth="1"/>
    <col min="9732" max="9732" width="8.44140625" customWidth="1"/>
    <col min="9733" max="9733" width="8.33203125" customWidth="1"/>
    <col min="9734" max="9734" width="8.6640625" customWidth="1"/>
    <col min="9735" max="9735" width="9.44140625" customWidth="1"/>
    <col min="9736" max="9736" width="9.5546875" customWidth="1"/>
    <col min="9737" max="9737" width="8.44140625" customWidth="1"/>
    <col min="9738" max="9738" width="9" customWidth="1"/>
    <col min="9739" max="9739" width="8.44140625" customWidth="1"/>
    <col min="9740" max="9740" width="9.33203125" customWidth="1"/>
    <col min="9741" max="9741" width="9.88671875" customWidth="1"/>
    <col min="9742" max="9742" width="9.6640625" customWidth="1"/>
    <col min="9743" max="9743" width="9.44140625" customWidth="1"/>
    <col min="9744" max="9744" width="0" hidden="1" customWidth="1"/>
    <col min="9745" max="9745" width="4.5546875" customWidth="1"/>
    <col min="9985" max="9985" width="4" customWidth="1"/>
    <col min="9986" max="9986" width="42" customWidth="1"/>
    <col min="9987" max="9987" width="9.88671875" customWidth="1"/>
    <col min="9988" max="9988" width="8.44140625" customWidth="1"/>
    <col min="9989" max="9989" width="8.33203125" customWidth="1"/>
    <col min="9990" max="9990" width="8.6640625" customWidth="1"/>
    <col min="9991" max="9991" width="9.44140625" customWidth="1"/>
    <col min="9992" max="9992" width="9.5546875" customWidth="1"/>
    <col min="9993" max="9993" width="8.44140625" customWidth="1"/>
    <col min="9994" max="9994" width="9" customWidth="1"/>
    <col min="9995" max="9995" width="8.44140625" customWidth="1"/>
    <col min="9996" max="9996" width="9.33203125" customWidth="1"/>
    <col min="9997" max="9997" width="9.88671875" customWidth="1"/>
    <col min="9998" max="9998" width="9.6640625" customWidth="1"/>
    <col min="9999" max="9999" width="9.44140625" customWidth="1"/>
    <col min="10000" max="10000" width="0" hidden="1" customWidth="1"/>
    <col min="10001" max="10001" width="4.5546875" customWidth="1"/>
    <col min="10241" max="10241" width="4" customWidth="1"/>
    <col min="10242" max="10242" width="42" customWidth="1"/>
    <col min="10243" max="10243" width="9.88671875" customWidth="1"/>
    <col min="10244" max="10244" width="8.44140625" customWidth="1"/>
    <col min="10245" max="10245" width="8.33203125" customWidth="1"/>
    <col min="10246" max="10246" width="8.6640625" customWidth="1"/>
    <col min="10247" max="10247" width="9.44140625" customWidth="1"/>
    <col min="10248" max="10248" width="9.5546875" customWidth="1"/>
    <col min="10249" max="10249" width="8.44140625" customWidth="1"/>
    <col min="10250" max="10250" width="9" customWidth="1"/>
    <col min="10251" max="10251" width="8.44140625" customWidth="1"/>
    <col min="10252" max="10252" width="9.33203125" customWidth="1"/>
    <col min="10253" max="10253" width="9.88671875" customWidth="1"/>
    <col min="10254" max="10254" width="9.6640625" customWidth="1"/>
    <col min="10255" max="10255" width="9.44140625" customWidth="1"/>
    <col min="10256" max="10256" width="0" hidden="1" customWidth="1"/>
    <col min="10257" max="10257" width="4.5546875" customWidth="1"/>
    <col min="10497" max="10497" width="4" customWidth="1"/>
    <col min="10498" max="10498" width="42" customWidth="1"/>
    <col min="10499" max="10499" width="9.88671875" customWidth="1"/>
    <col min="10500" max="10500" width="8.44140625" customWidth="1"/>
    <col min="10501" max="10501" width="8.33203125" customWidth="1"/>
    <col min="10502" max="10502" width="8.6640625" customWidth="1"/>
    <col min="10503" max="10503" width="9.44140625" customWidth="1"/>
    <col min="10504" max="10504" width="9.5546875" customWidth="1"/>
    <col min="10505" max="10505" width="8.44140625" customWidth="1"/>
    <col min="10506" max="10506" width="9" customWidth="1"/>
    <col min="10507" max="10507" width="8.44140625" customWidth="1"/>
    <col min="10508" max="10508" width="9.33203125" customWidth="1"/>
    <col min="10509" max="10509" width="9.88671875" customWidth="1"/>
    <col min="10510" max="10510" width="9.6640625" customWidth="1"/>
    <col min="10511" max="10511" width="9.44140625" customWidth="1"/>
    <col min="10512" max="10512" width="0" hidden="1" customWidth="1"/>
    <col min="10513" max="10513" width="4.5546875" customWidth="1"/>
    <col min="10753" max="10753" width="4" customWidth="1"/>
    <col min="10754" max="10754" width="42" customWidth="1"/>
    <col min="10755" max="10755" width="9.88671875" customWidth="1"/>
    <col min="10756" max="10756" width="8.44140625" customWidth="1"/>
    <col min="10757" max="10757" width="8.33203125" customWidth="1"/>
    <col min="10758" max="10758" width="8.6640625" customWidth="1"/>
    <col min="10759" max="10759" width="9.44140625" customWidth="1"/>
    <col min="10760" max="10760" width="9.5546875" customWidth="1"/>
    <col min="10761" max="10761" width="8.44140625" customWidth="1"/>
    <col min="10762" max="10762" width="9" customWidth="1"/>
    <col min="10763" max="10763" width="8.44140625" customWidth="1"/>
    <col min="10764" max="10764" width="9.33203125" customWidth="1"/>
    <col min="10765" max="10765" width="9.88671875" customWidth="1"/>
    <col min="10766" max="10766" width="9.6640625" customWidth="1"/>
    <col min="10767" max="10767" width="9.44140625" customWidth="1"/>
    <col min="10768" max="10768" width="0" hidden="1" customWidth="1"/>
    <col min="10769" max="10769" width="4.5546875" customWidth="1"/>
    <col min="11009" max="11009" width="4" customWidth="1"/>
    <col min="11010" max="11010" width="42" customWidth="1"/>
    <col min="11011" max="11011" width="9.88671875" customWidth="1"/>
    <col min="11012" max="11012" width="8.44140625" customWidth="1"/>
    <col min="11013" max="11013" width="8.33203125" customWidth="1"/>
    <col min="11014" max="11014" width="8.6640625" customWidth="1"/>
    <col min="11015" max="11015" width="9.44140625" customWidth="1"/>
    <col min="11016" max="11016" width="9.5546875" customWidth="1"/>
    <col min="11017" max="11017" width="8.44140625" customWidth="1"/>
    <col min="11018" max="11018" width="9" customWidth="1"/>
    <col min="11019" max="11019" width="8.44140625" customWidth="1"/>
    <col min="11020" max="11020" width="9.33203125" customWidth="1"/>
    <col min="11021" max="11021" width="9.88671875" customWidth="1"/>
    <col min="11022" max="11022" width="9.6640625" customWidth="1"/>
    <col min="11023" max="11023" width="9.44140625" customWidth="1"/>
    <col min="11024" max="11024" width="0" hidden="1" customWidth="1"/>
    <col min="11025" max="11025" width="4.5546875" customWidth="1"/>
    <col min="11265" max="11265" width="4" customWidth="1"/>
    <col min="11266" max="11266" width="42" customWidth="1"/>
    <col min="11267" max="11267" width="9.88671875" customWidth="1"/>
    <col min="11268" max="11268" width="8.44140625" customWidth="1"/>
    <col min="11269" max="11269" width="8.33203125" customWidth="1"/>
    <col min="11270" max="11270" width="8.6640625" customWidth="1"/>
    <col min="11271" max="11271" width="9.44140625" customWidth="1"/>
    <col min="11272" max="11272" width="9.5546875" customWidth="1"/>
    <col min="11273" max="11273" width="8.44140625" customWidth="1"/>
    <col min="11274" max="11274" width="9" customWidth="1"/>
    <col min="11275" max="11275" width="8.44140625" customWidth="1"/>
    <col min="11276" max="11276" width="9.33203125" customWidth="1"/>
    <col min="11277" max="11277" width="9.88671875" customWidth="1"/>
    <col min="11278" max="11278" width="9.6640625" customWidth="1"/>
    <col min="11279" max="11279" width="9.44140625" customWidth="1"/>
    <col min="11280" max="11280" width="0" hidden="1" customWidth="1"/>
    <col min="11281" max="11281" width="4.5546875" customWidth="1"/>
    <col min="11521" max="11521" width="4" customWidth="1"/>
    <col min="11522" max="11522" width="42" customWidth="1"/>
    <col min="11523" max="11523" width="9.88671875" customWidth="1"/>
    <col min="11524" max="11524" width="8.44140625" customWidth="1"/>
    <col min="11525" max="11525" width="8.33203125" customWidth="1"/>
    <col min="11526" max="11526" width="8.6640625" customWidth="1"/>
    <col min="11527" max="11527" width="9.44140625" customWidth="1"/>
    <col min="11528" max="11528" width="9.5546875" customWidth="1"/>
    <col min="11529" max="11529" width="8.44140625" customWidth="1"/>
    <col min="11530" max="11530" width="9" customWidth="1"/>
    <col min="11531" max="11531" width="8.44140625" customWidth="1"/>
    <col min="11532" max="11532" width="9.33203125" customWidth="1"/>
    <col min="11533" max="11533" width="9.88671875" customWidth="1"/>
    <col min="11534" max="11534" width="9.6640625" customWidth="1"/>
    <col min="11535" max="11535" width="9.44140625" customWidth="1"/>
    <col min="11536" max="11536" width="0" hidden="1" customWidth="1"/>
    <col min="11537" max="11537" width="4.5546875" customWidth="1"/>
    <col min="11777" max="11777" width="4" customWidth="1"/>
    <col min="11778" max="11778" width="42" customWidth="1"/>
    <col min="11779" max="11779" width="9.88671875" customWidth="1"/>
    <col min="11780" max="11780" width="8.44140625" customWidth="1"/>
    <col min="11781" max="11781" width="8.33203125" customWidth="1"/>
    <col min="11782" max="11782" width="8.6640625" customWidth="1"/>
    <col min="11783" max="11783" width="9.44140625" customWidth="1"/>
    <col min="11784" max="11784" width="9.5546875" customWidth="1"/>
    <col min="11785" max="11785" width="8.44140625" customWidth="1"/>
    <col min="11786" max="11786" width="9" customWidth="1"/>
    <col min="11787" max="11787" width="8.44140625" customWidth="1"/>
    <col min="11788" max="11788" width="9.33203125" customWidth="1"/>
    <col min="11789" max="11789" width="9.88671875" customWidth="1"/>
    <col min="11790" max="11790" width="9.6640625" customWidth="1"/>
    <col min="11791" max="11791" width="9.44140625" customWidth="1"/>
    <col min="11792" max="11792" width="0" hidden="1" customWidth="1"/>
    <col min="11793" max="11793" width="4.5546875" customWidth="1"/>
    <col min="12033" max="12033" width="4" customWidth="1"/>
    <col min="12034" max="12034" width="42" customWidth="1"/>
    <col min="12035" max="12035" width="9.88671875" customWidth="1"/>
    <col min="12036" max="12036" width="8.44140625" customWidth="1"/>
    <col min="12037" max="12037" width="8.33203125" customWidth="1"/>
    <col min="12038" max="12038" width="8.6640625" customWidth="1"/>
    <col min="12039" max="12039" width="9.44140625" customWidth="1"/>
    <col min="12040" max="12040" width="9.5546875" customWidth="1"/>
    <col min="12041" max="12041" width="8.44140625" customWidth="1"/>
    <col min="12042" max="12042" width="9" customWidth="1"/>
    <col min="12043" max="12043" width="8.44140625" customWidth="1"/>
    <col min="12044" max="12044" width="9.33203125" customWidth="1"/>
    <col min="12045" max="12045" width="9.88671875" customWidth="1"/>
    <col min="12046" max="12046" width="9.6640625" customWidth="1"/>
    <col min="12047" max="12047" width="9.44140625" customWidth="1"/>
    <col min="12048" max="12048" width="0" hidden="1" customWidth="1"/>
    <col min="12049" max="12049" width="4.5546875" customWidth="1"/>
    <col min="12289" max="12289" width="4" customWidth="1"/>
    <col min="12290" max="12290" width="42" customWidth="1"/>
    <col min="12291" max="12291" width="9.88671875" customWidth="1"/>
    <col min="12292" max="12292" width="8.44140625" customWidth="1"/>
    <col min="12293" max="12293" width="8.33203125" customWidth="1"/>
    <col min="12294" max="12294" width="8.6640625" customWidth="1"/>
    <col min="12295" max="12295" width="9.44140625" customWidth="1"/>
    <col min="12296" max="12296" width="9.5546875" customWidth="1"/>
    <col min="12297" max="12297" width="8.44140625" customWidth="1"/>
    <col min="12298" max="12298" width="9" customWidth="1"/>
    <col min="12299" max="12299" width="8.44140625" customWidth="1"/>
    <col min="12300" max="12300" width="9.33203125" customWidth="1"/>
    <col min="12301" max="12301" width="9.88671875" customWidth="1"/>
    <col min="12302" max="12302" width="9.6640625" customWidth="1"/>
    <col min="12303" max="12303" width="9.44140625" customWidth="1"/>
    <col min="12304" max="12304" width="0" hidden="1" customWidth="1"/>
    <col min="12305" max="12305" width="4.5546875" customWidth="1"/>
    <col min="12545" max="12545" width="4" customWidth="1"/>
    <col min="12546" max="12546" width="42" customWidth="1"/>
    <col min="12547" max="12547" width="9.88671875" customWidth="1"/>
    <col min="12548" max="12548" width="8.44140625" customWidth="1"/>
    <col min="12549" max="12549" width="8.33203125" customWidth="1"/>
    <col min="12550" max="12550" width="8.6640625" customWidth="1"/>
    <col min="12551" max="12551" width="9.44140625" customWidth="1"/>
    <col min="12552" max="12552" width="9.5546875" customWidth="1"/>
    <col min="12553" max="12553" width="8.44140625" customWidth="1"/>
    <col min="12554" max="12554" width="9" customWidth="1"/>
    <col min="12555" max="12555" width="8.44140625" customWidth="1"/>
    <col min="12556" max="12556" width="9.33203125" customWidth="1"/>
    <col min="12557" max="12557" width="9.88671875" customWidth="1"/>
    <col min="12558" max="12558" width="9.6640625" customWidth="1"/>
    <col min="12559" max="12559" width="9.44140625" customWidth="1"/>
    <col min="12560" max="12560" width="0" hidden="1" customWidth="1"/>
    <col min="12561" max="12561" width="4.5546875" customWidth="1"/>
    <col min="12801" max="12801" width="4" customWidth="1"/>
    <col min="12802" max="12802" width="42" customWidth="1"/>
    <col min="12803" max="12803" width="9.88671875" customWidth="1"/>
    <col min="12804" max="12804" width="8.44140625" customWidth="1"/>
    <col min="12805" max="12805" width="8.33203125" customWidth="1"/>
    <col min="12806" max="12806" width="8.6640625" customWidth="1"/>
    <col min="12807" max="12807" width="9.44140625" customWidth="1"/>
    <col min="12808" max="12808" width="9.5546875" customWidth="1"/>
    <col min="12809" max="12809" width="8.44140625" customWidth="1"/>
    <col min="12810" max="12810" width="9" customWidth="1"/>
    <col min="12811" max="12811" width="8.44140625" customWidth="1"/>
    <col min="12812" max="12812" width="9.33203125" customWidth="1"/>
    <col min="12813" max="12813" width="9.88671875" customWidth="1"/>
    <col min="12814" max="12814" width="9.6640625" customWidth="1"/>
    <col min="12815" max="12815" width="9.44140625" customWidth="1"/>
    <col min="12816" max="12816" width="0" hidden="1" customWidth="1"/>
    <col min="12817" max="12817" width="4.5546875" customWidth="1"/>
    <col min="13057" max="13057" width="4" customWidth="1"/>
    <col min="13058" max="13058" width="42" customWidth="1"/>
    <col min="13059" max="13059" width="9.88671875" customWidth="1"/>
    <col min="13060" max="13060" width="8.44140625" customWidth="1"/>
    <col min="13061" max="13061" width="8.33203125" customWidth="1"/>
    <col min="13062" max="13062" width="8.6640625" customWidth="1"/>
    <col min="13063" max="13063" width="9.44140625" customWidth="1"/>
    <col min="13064" max="13064" width="9.5546875" customWidth="1"/>
    <col min="13065" max="13065" width="8.44140625" customWidth="1"/>
    <col min="13066" max="13066" width="9" customWidth="1"/>
    <col min="13067" max="13067" width="8.44140625" customWidth="1"/>
    <col min="13068" max="13068" width="9.33203125" customWidth="1"/>
    <col min="13069" max="13069" width="9.88671875" customWidth="1"/>
    <col min="13070" max="13070" width="9.6640625" customWidth="1"/>
    <col min="13071" max="13071" width="9.44140625" customWidth="1"/>
    <col min="13072" max="13072" width="0" hidden="1" customWidth="1"/>
    <col min="13073" max="13073" width="4.5546875" customWidth="1"/>
    <col min="13313" max="13313" width="4" customWidth="1"/>
    <col min="13314" max="13314" width="42" customWidth="1"/>
    <col min="13315" max="13315" width="9.88671875" customWidth="1"/>
    <col min="13316" max="13316" width="8.44140625" customWidth="1"/>
    <col min="13317" max="13317" width="8.33203125" customWidth="1"/>
    <col min="13318" max="13318" width="8.6640625" customWidth="1"/>
    <col min="13319" max="13319" width="9.44140625" customWidth="1"/>
    <col min="13320" max="13320" width="9.5546875" customWidth="1"/>
    <col min="13321" max="13321" width="8.44140625" customWidth="1"/>
    <col min="13322" max="13322" width="9" customWidth="1"/>
    <col min="13323" max="13323" width="8.44140625" customWidth="1"/>
    <col min="13324" max="13324" width="9.33203125" customWidth="1"/>
    <col min="13325" max="13325" width="9.88671875" customWidth="1"/>
    <col min="13326" max="13326" width="9.6640625" customWidth="1"/>
    <col min="13327" max="13327" width="9.44140625" customWidth="1"/>
    <col min="13328" max="13328" width="0" hidden="1" customWidth="1"/>
    <col min="13329" max="13329" width="4.5546875" customWidth="1"/>
    <col min="13569" max="13569" width="4" customWidth="1"/>
    <col min="13570" max="13570" width="42" customWidth="1"/>
    <col min="13571" max="13571" width="9.88671875" customWidth="1"/>
    <col min="13572" max="13572" width="8.44140625" customWidth="1"/>
    <col min="13573" max="13573" width="8.33203125" customWidth="1"/>
    <col min="13574" max="13574" width="8.6640625" customWidth="1"/>
    <col min="13575" max="13575" width="9.44140625" customWidth="1"/>
    <col min="13576" max="13576" width="9.5546875" customWidth="1"/>
    <col min="13577" max="13577" width="8.44140625" customWidth="1"/>
    <col min="13578" max="13578" width="9" customWidth="1"/>
    <col min="13579" max="13579" width="8.44140625" customWidth="1"/>
    <col min="13580" max="13580" width="9.33203125" customWidth="1"/>
    <col min="13581" max="13581" width="9.88671875" customWidth="1"/>
    <col min="13582" max="13582" width="9.6640625" customWidth="1"/>
    <col min="13583" max="13583" width="9.44140625" customWidth="1"/>
    <col min="13584" max="13584" width="0" hidden="1" customWidth="1"/>
    <col min="13585" max="13585" width="4.5546875" customWidth="1"/>
    <col min="13825" max="13825" width="4" customWidth="1"/>
    <col min="13826" max="13826" width="42" customWidth="1"/>
    <col min="13827" max="13827" width="9.88671875" customWidth="1"/>
    <col min="13828" max="13828" width="8.44140625" customWidth="1"/>
    <col min="13829" max="13829" width="8.33203125" customWidth="1"/>
    <col min="13830" max="13830" width="8.6640625" customWidth="1"/>
    <col min="13831" max="13831" width="9.44140625" customWidth="1"/>
    <col min="13832" max="13832" width="9.5546875" customWidth="1"/>
    <col min="13833" max="13833" width="8.44140625" customWidth="1"/>
    <col min="13834" max="13834" width="9" customWidth="1"/>
    <col min="13835" max="13835" width="8.44140625" customWidth="1"/>
    <col min="13836" max="13836" width="9.33203125" customWidth="1"/>
    <col min="13837" max="13837" width="9.88671875" customWidth="1"/>
    <col min="13838" max="13838" width="9.6640625" customWidth="1"/>
    <col min="13839" max="13839" width="9.44140625" customWidth="1"/>
    <col min="13840" max="13840" width="0" hidden="1" customWidth="1"/>
    <col min="13841" max="13841" width="4.5546875" customWidth="1"/>
    <col min="14081" max="14081" width="4" customWidth="1"/>
    <col min="14082" max="14082" width="42" customWidth="1"/>
    <col min="14083" max="14083" width="9.88671875" customWidth="1"/>
    <col min="14084" max="14084" width="8.44140625" customWidth="1"/>
    <col min="14085" max="14085" width="8.33203125" customWidth="1"/>
    <col min="14086" max="14086" width="8.6640625" customWidth="1"/>
    <col min="14087" max="14087" width="9.44140625" customWidth="1"/>
    <col min="14088" max="14088" width="9.5546875" customWidth="1"/>
    <col min="14089" max="14089" width="8.44140625" customWidth="1"/>
    <col min="14090" max="14090" width="9" customWidth="1"/>
    <col min="14091" max="14091" width="8.44140625" customWidth="1"/>
    <col min="14092" max="14092" width="9.33203125" customWidth="1"/>
    <col min="14093" max="14093" width="9.88671875" customWidth="1"/>
    <col min="14094" max="14094" width="9.6640625" customWidth="1"/>
    <col min="14095" max="14095" width="9.44140625" customWidth="1"/>
    <col min="14096" max="14096" width="0" hidden="1" customWidth="1"/>
    <col min="14097" max="14097" width="4.5546875" customWidth="1"/>
    <col min="14337" max="14337" width="4" customWidth="1"/>
    <col min="14338" max="14338" width="42" customWidth="1"/>
    <col min="14339" max="14339" width="9.88671875" customWidth="1"/>
    <col min="14340" max="14340" width="8.44140625" customWidth="1"/>
    <col min="14341" max="14341" width="8.33203125" customWidth="1"/>
    <col min="14342" max="14342" width="8.6640625" customWidth="1"/>
    <col min="14343" max="14343" width="9.44140625" customWidth="1"/>
    <col min="14344" max="14344" width="9.5546875" customWidth="1"/>
    <col min="14345" max="14345" width="8.44140625" customWidth="1"/>
    <col min="14346" max="14346" width="9" customWidth="1"/>
    <col min="14347" max="14347" width="8.44140625" customWidth="1"/>
    <col min="14348" max="14348" width="9.33203125" customWidth="1"/>
    <col min="14349" max="14349" width="9.88671875" customWidth="1"/>
    <col min="14350" max="14350" width="9.6640625" customWidth="1"/>
    <col min="14351" max="14351" width="9.44140625" customWidth="1"/>
    <col min="14352" max="14352" width="0" hidden="1" customWidth="1"/>
    <col min="14353" max="14353" width="4.5546875" customWidth="1"/>
    <col min="14593" max="14593" width="4" customWidth="1"/>
    <col min="14594" max="14594" width="42" customWidth="1"/>
    <col min="14595" max="14595" width="9.88671875" customWidth="1"/>
    <col min="14596" max="14596" width="8.44140625" customWidth="1"/>
    <col min="14597" max="14597" width="8.33203125" customWidth="1"/>
    <col min="14598" max="14598" width="8.6640625" customWidth="1"/>
    <col min="14599" max="14599" width="9.44140625" customWidth="1"/>
    <col min="14600" max="14600" width="9.5546875" customWidth="1"/>
    <col min="14601" max="14601" width="8.44140625" customWidth="1"/>
    <col min="14602" max="14602" width="9" customWidth="1"/>
    <col min="14603" max="14603" width="8.44140625" customWidth="1"/>
    <col min="14604" max="14604" width="9.33203125" customWidth="1"/>
    <col min="14605" max="14605" width="9.88671875" customWidth="1"/>
    <col min="14606" max="14606" width="9.6640625" customWidth="1"/>
    <col min="14607" max="14607" width="9.44140625" customWidth="1"/>
    <col min="14608" max="14608" width="0" hidden="1" customWidth="1"/>
    <col min="14609" max="14609" width="4.5546875" customWidth="1"/>
    <col min="14849" max="14849" width="4" customWidth="1"/>
    <col min="14850" max="14850" width="42" customWidth="1"/>
    <col min="14851" max="14851" width="9.88671875" customWidth="1"/>
    <col min="14852" max="14852" width="8.44140625" customWidth="1"/>
    <col min="14853" max="14853" width="8.33203125" customWidth="1"/>
    <col min="14854" max="14854" width="8.6640625" customWidth="1"/>
    <col min="14855" max="14855" width="9.44140625" customWidth="1"/>
    <col min="14856" max="14856" width="9.5546875" customWidth="1"/>
    <col min="14857" max="14857" width="8.44140625" customWidth="1"/>
    <col min="14858" max="14858" width="9" customWidth="1"/>
    <col min="14859" max="14859" width="8.44140625" customWidth="1"/>
    <col min="14860" max="14860" width="9.33203125" customWidth="1"/>
    <col min="14861" max="14861" width="9.88671875" customWidth="1"/>
    <col min="14862" max="14862" width="9.6640625" customWidth="1"/>
    <col min="14863" max="14863" width="9.44140625" customWidth="1"/>
    <col min="14864" max="14864" width="0" hidden="1" customWidth="1"/>
    <col min="14865" max="14865" width="4.5546875" customWidth="1"/>
    <col min="15105" max="15105" width="4" customWidth="1"/>
    <col min="15106" max="15106" width="42" customWidth="1"/>
    <col min="15107" max="15107" width="9.88671875" customWidth="1"/>
    <col min="15108" max="15108" width="8.44140625" customWidth="1"/>
    <col min="15109" max="15109" width="8.33203125" customWidth="1"/>
    <col min="15110" max="15110" width="8.6640625" customWidth="1"/>
    <col min="15111" max="15111" width="9.44140625" customWidth="1"/>
    <col min="15112" max="15112" width="9.5546875" customWidth="1"/>
    <col min="15113" max="15113" width="8.44140625" customWidth="1"/>
    <col min="15114" max="15114" width="9" customWidth="1"/>
    <col min="15115" max="15115" width="8.44140625" customWidth="1"/>
    <col min="15116" max="15116" width="9.33203125" customWidth="1"/>
    <col min="15117" max="15117" width="9.88671875" customWidth="1"/>
    <col min="15118" max="15118" width="9.6640625" customWidth="1"/>
    <col min="15119" max="15119" width="9.44140625" customWidth="1"/>
    <col min="15120" max="15120" width="0" hidden="1" customWidth="1"/>
    <col min="15121" max="15121" width="4.5546875" customWidth="1"/>
    <col min="15361" max="15361" width="4" customWidth="1"/>
    <col min="15362" max="15362" width="42" customWidth="1"/>
    <col min="15363" max="15363" width="9.88671875" customWidth="1"/>
    <col min="15364" max="15364" width="8.44140625" customWidth="1"/>
    <col min="15365" max="15365" width="8.33203125" customWidth="1"/>
    <col min="15366" max="15366" width="8.6640625" customWidth="1"/>
    <col min="15367" max="15367" width="9.44140625" customWidth="1"/>
    <col min="15368" max="15368" width="9.5546875" customWidth="1"/>
    <col min="15369" max="15369" width="8.44140625" customWidth="1"/>
    <col min="15370" max="15370" width="9" customWidth="1"/>
    <col min="15371" max="15371" width="8.44140625" customWidth="1"/>
    <col min="15372" max="15372" width="9.33203125" customWidth="1"/>
    <col min="15373" max="15373" width="9.88671875" customWidth="1"/>
    <col min="15374" max="15374" width="9.6640625" customWidth="1"/>
    <col min="15375" max="15375" width="9.44140625" customWidth="1"/>
    <col min="15376" max="15376" width="0" hidden="1" customWidth="1"/>
    <col min="15377" max="15377" width="4.5546875" customWidth="1"/>
    <col min="15617" max="15617" width="4" customWidth="1"/>
    <col min="15618" max="15618" width="42" customWidth="1"/>
    <col min="15619" max="15619" width="9.88671875" customWidth="1"/>
    <col min="15620" max="15620" width="8.44140625" customWidth="1"/>
    <col min="15621" max="15621" width="8.33203125" customWidth="1"/>
    <col min="15622" max="15622" width="8.6640625" customWidth="1"/>
    <col min="15623" max="15623" width="9.44140625" customWidth="1"/>
    <col min="15624" max="15624" width="9.5546875" customWidth="1"/>
    <col min="15625" max="15625" width="8.44140625" customWidth="1"/>
    <col min="15626" max="15626" width="9" customWidth="1"/>
    <col min="15627" max="15627" width="8.44140625" customWidth="1"/>
    <col min="15628" max="15628" width="9.33203125" customWidth="1"/>
    <col min="15629" max="15629" width="9.88671875" customWidth="1"/>
    <col min="15630" max="15630" width="9.6640625" customWidth="1"/>
    <col min="15631" max="15631" width="9.44140625" customWidth="1"/>
    <col min="15632" max="15632" width="0" hidden="1" customWidth="1"/>
    <col min="15633" max="15633" width="4.5546875" customWidth="1"/>
    <col min="15873" max="15873" width="4" customWidth="1"/>
    <col min="15874" max="15874" width="42" customWidth="1"/>
    <col min="15875" max="15875" width="9.88671875" customWidth="1"/>
    <col min="15876" max="15876" width="8.44140625" customWidth="1"/>
    <col min="15877" max="15877" width="8.33203125" customWidth="1"/>
    <col min="15878" max="15878" width="8.6640625" customWidth="1"/>
    <col min="15879" max="15879" width="9.44140625" customWidth="1"/>
    <col min="15880" max="15880" width="9.5546875" customWidth="1"/>
    <col min="15881" max="15881" width="8.44140625" customWidth="1"/>
    <col min="15882" max="15882" width="9" customWidth="1"/>
    <col min="15883" max="15883" width="8.44140625" customWidth="1"/>
    <col min="15884" max="15884" width="9.33203125" customWidth="1"/>
    <col min="15885" max="15885" width="9.88671875" customWidth="1"/>
    <col min="15886" max="15886" width="9.6640625" customWidth="1"/>
    <col min="15887" max="15887" width="9.44140625" customWidth="1"/>
    <col min="15888" max="15888" width="0" hidden="1" customWidth="1"/>
    <col min="15889" max="15889" width="4.5546875" customWidth="1"/>
    <col min="16129" max="16129" width="4" customWidth="1"/>
    <col min="16130" max="16130" width="42" customWidth="1"/>
    <col min="16131" max="16131" width="9.88671875" customWidth="1"/>
    <col min="16132" max="16132" width="8.44140625" customWidth="1"/>
    <col min="16133" max="16133" width="8.33203125" customWidth="1"/>
    <col min="16134" max="16134" width="8.6640625" customWidth="1"/>
    <col min="16135" max="16135" width="9.44140625" customWidth="1"/>
    <col min="16136" max="16136" width="9.5546875" customWidth="1"/>
    <col min="16137" max="16137" width="8.44140625" customWidth="1"/>
    <col min="16138" max="16138" width="9" customWidth="1"/>
    <col min="16139" max="16139" width="8.44140625" customWidth="1"/>
    <col min="16140" max="16140" width="9.33203125" customWidth="1"/>
    <col min="16141" max="16141" width="9.88671875" customWidth="1"/>
    <col min="16142" max="16142" width="9.6640625" customWidth="1"/>
    <col min="16143" max="16143" width="9.44140625" customWidth="1"/>
    <col min="16144" max="16144" width="0" hidden="1" customWidth="1"/>
    <col min="16145" max="16145" width="4.5546875" customWidth="1"/>
  </cols>
  <sheetData>
    <row r="1" spans="1:179" ht="18" x14ac:dyDescent="0.35">
      <c r="L1" s="225" t="s">
        <v>261</v>
      </c>
      <c r="M1" s="226"/>
      <c r="N1" s="227"/>
      <c r="O1" s="227"/>
      <c r="P1" s="227"/>
      <c r="Q1" s="227"/>
    </row>
    <row r="2" spans="1:179" ht="18" x14ac:dyDescent="0.35">
      <c r="L2" s="227" t="s">
        <v>266</v>
      </c>
      <c r="M2" s="227"/>
      <c r="N2" s="227"/>
      <c r="O2" s="227"/>
      <c r="P2" s="227"/>
      <c r="Q2" s="227"/>
    </row>
    <row r="3" spans="1:179" ht="18" x14ac:dyDescent="0.35">
      <c r="L3" s="227" t="s">
        <v>1</v>
      </c>
      <c r="M3" s="227"/>
      <c r="N3" s="227"/>
      <c r="O3" s="227"/>
      <c r="P3" s="227"/>
      <c r="Q3" s="227"/>
    </row>
    <row r="4" spans="1:179" ht="18" x14ac:dyDescent="0.35">
      <c r="L4" s="227" t="s">
        <v>2</v>
      </c>
      <c r="M4" s="227"/>
      <c r="N4" s="227"/>
      <c r="O4" s="227"/>
      <c r="P4" s="227"/>
      <c r="Q4" s="227"/>
    </row>
    <row r="5" spans="1:179" ht="18" x14ac:dyDescent="0.35">
      <c r="L5" s="227" t="s">
        <v>289</v>
      </c>
      <c r="M5" s="227"/>
      <c r="N5" s="227"/>
      <c r="O5" s="227"/>
      <c r="P5" s="227"/>
      <c r="Q5" s="227"/>
    </row>
    <row r="6" spans="1:179" ht="18" x14ac:dyDescent="0.35">
      <c r="L6" s="227"/>
      <c r="M6" s="227"/>
      <c r="N6" s="227"/>
      <c r="O6" s="227"/>
      <c r="P6" s="227"/>
      <c r="Q6" s="227"/>
    </row>
    <row r="7" spans="1:179" ht="18" x14ac:dyDescent="0.35">
      <c r="A7" s="19"/>
      <c r="B7" s="19"/>
      <c r="C7" s="19"/>
      <c r="D7" s="19"/>
      <c r="E7" s="19"/>
      <c r="F7" s="19"/>
      <c r="G7" s="19"/>
      <c r="H7" s="19"/>
      <c r="I7" s="19"/>
      <c r="J7" s="19"/>
      <c r="K7" s="189"/>
      <c r="L7" s="189" t="s">
        <v>290</v>
      </c>
      <c r="M7" s="191"/>
      <c r="N7" s="191"/>
      <c r="O7" s="191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</row>
    <row r="8" spans="1:179" ht="18" x14ac:dyDescent="0.35">
      <c r="A8" s="19"/>
      <c r="B8" s="19"/>
      <c r="C8" s="19"/>
      <c r="D8" s="19"/>
      <c r="E8" s="19"/>
      <c r="F8" s="19"/>
      <c r="G8" s="19"/>
      <c r="H8" s="19"/>
      <c r="I8" s="19"/>
      <c r="J8" s="19"/>
      <c r="K8" s="204"/>
      <c r="L8" s="204"/>
      <c r="M8" s="205"/>
      <c r="N8" s="205"/>
      <c r="O8" s="205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</row>
    <row r="9" spans="1:179" ht="20.25" customHeight="1" x14ac:dyDescent="0.35">
      <c r="A9" s="19"/>
      <c r="B9" s="19"/>
      <c r="C9" s="19"/>
      <c r="D9" s="19"/>
      <c r="E9" s="19"/>
      <c r="F9" s="19"/>
      <c r="G9" s="19"/>
      <c r="H9" s="19"/>
      <c r="I9" s="19"/>
      <c r="J9" s="19"/>
      <c r="K9" s="20"/>
      <c r="L9" s="189" t="s">
        <v>0</v>
      </c>
      <c r="M9" s="79"/>
      <c r="N9" s="79"/>
      <c r="O9" s="79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</row>
    <row r="10" spans="1:179" ht="18" x14ac:dyDescent="0.25">
      <c r="A10" s="151"/>
      <c r="B10" s="151"/>
      <c r="C10" s="151"/>
      <c r="D10" s="151"/>
      <c r="E10" s="151"/>
      <c r="F10" s="151"/>
      <c r="G10" s="151"/>
      <c r="H10" s="151"/>
      <c r="I10" s="151"/>
      <c r="J10" s="151"/>
      <c r="K10" s="192"/>
      <c r="L10" s="196" t="s">
        <v>31</v>
      </c>
      <c r="M10" s="192"/>
      <c r="N10" s="192"/>
      <c r="O10" s="192"/>
      <c r="P10" s="50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</row>
    <row r="11" spans="1:179" ht="18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92"/>
      <c r="L11" s="196" t="s">
        <v>1</v>
      </c>
      <c r="M11" s="192"/>
      <c r="N11" s="192"/>
      <c r="O11" s="192"/>
      <c r="P11" s="50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</row>
    <row r="12" spans="1:179" ht="18" x14ac:dyDescent="0.35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90"/>
      <c r="L12" s="188" t="s">
        <v>2</v>
      </c>
      <c r="M12" s="190"/>
      <c r="N12" s="190"/>
      <c r="O12" s="190"/>
      <c r="P12" s="50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</row>
    <row r="13" spans="1:179" ht="18" x14ac:dyDescent="0.35">
      <c r="A13" s="152"/>
      <c r="B13" s="153"/>
      <c r="C13" s="154"/>
      <c r="D13" s="154"/>
      <c r="E13" s="154"/>
      <c r="F13" s="154"/>
      <c r="G13" s="154"/>
      <c r="H13" s="154"/>
      <c r="I13" s="154"/>
      <c r="J13" s="154"/>
      <c r="K13" s="190"/>
      <c r="L13" s="188" t="s">
        <v>277</v>
      </c>
      <c r="M13" s="190"/>
      <c r="N13" s="190"/>
      <c r="O13" s="190"/>
      <c r="P13" s="50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</row>
    <row r="14" spans="1:179" ht="18" x14ac:dyDescent="0.35">
      <c r="A14" s="152"/>
      <c r="B14" s="153"/>
      <c r="C14" s="154"/>
      <c r="D14" s="154"/>
      <c r="E14" s="154"/>
      <c r="F14" s="154"/>
      <c r="G14" s="154"/>
      <c r="H14" s="154"/>
      <c r="I14" s="154"/>
      <c r="J14" s="154"/>
      <c r="K14" s="223"/>
      <c r="L14" s="224" t="s">
        <v>291</v>
      </c>
      <c r="M14" s="223"/>
      <c r="N14" s="223"/>
      <c r="O14" s="223"/>
      <c r="P14" s="50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</row>
    <row r="15" spans="1:179" ht="18" x14ac:dyDescent="0.35">
      <c r="A15" s="152"/>
      <c r="B15" s="153"/>
      <c r="C15" s="154"/>
      <c r="D15" s="154"/>
      <c r="E15" s="154"/>
      <c r="F15" s="154"/>
      <c r="G15" s="154"/>
      <c r="H15" s="154"/>
      <c r="I15" s="154"/>
      <c r="J15" s="154"/>
      <c r="K15" s="223"/>
      <c r="L15" s="224" t="s">
        <v>292</v>
      </c>
      <c r="M15" s="223"/>
      <c r="N15" s="223"/>
      <c r="O15" s="223"/>
      <c r="P15" s="50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</row>
    <row r="16" spans="1:179" ht="18" x14ac:dyDescent="0.35">
      <c r="A16" s="152"/>
      <c r="B16" s="153"/>
      <c r="C16" s="154"/>
      <c r="D16" s="154"/>
      <c r="E16" s="154"/>
      <c r="F16" s="154"/>
      <c r="G16" s="154"/>
      <c r="H16" s="154"/>
      <c r="I16" s="154"/>
      <c r="J16" s="154"/>
      <c r="K16" s="223"/>
      <c r="L16" s="224" t="s">
        <v>271</v>
      </c>
      <c r="M16" s="223"/>
      <c r="N16" s="223"/>
      <c r="O16" s="223"/>
      <c r="P16" s="50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</row>
    <row r="17" spans="1:179" ht="18" x14ac:dyDescent="0.35">
      <c r="A17" s="152"/>
      <c r="B17" s="153"/>
      <c r="C17" s="154"/>
      <c r="D17" s="154"/>
      <c r="E17" s="154"/>
      <c r="F17" s="154"/>
      <c r="G17" s="154"/>
      <c r="H17" s="154"/>
      <c r="I17" s="154"/>
      <c r="J17" s="154"/>
      <c r="K17" s="223"/>
      <c r="L17" s="224" t="s">
        <v>283</v>
      </c>
      <c r="M17" s="223"/>
      <c r="N17" s="223"/>
      <c r="O17" s="223"/>
      <c r="P17" s="50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</row>
    <row r="18" spans="1:179" ht="18" x14ac:dyDescent="0.35">
      <c r="A18" s="152"/>
      <c r="B18" s="153"/>
      <c r="C18" s="154"/>
      <c r="D18" s="154"/>
      <c r="E18" s="154"/>
      <c r="F18" s="154"/>
      <c r="G18" s="154"/>
      <c r="H18" s="154"/>
      <c r="I18" s="154"/>
      <c r="J18" s="154"/>
      <c r="K18" s="223"/>
      <c r="L18" s="223"/>
      <c r="M18" s="223"/>
      <c r="N18" s="223"/>
      <c r="O18" s="223"/>
      <c r="P18" s="50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</row>
    <row r="19" spans="1:179" ht="18.75" customHeight="1" x14ac:dyDescent="0.35">
      <c r="A19" s="152"/>
      <c r="B19" s="153"/>
      <c r="C19" s="154"/>
      <c r="D19" s="154"/>
      <c r="E19" s="387" t="s">
        <v>49</v>
      </c>
      <c r="F19" s="367"/>
      <c r="G19" s="367"/>
      <c r="H19" s="154"/>
      <c r="I19" s="154"/>
      <c r="J19" s="154"/>
      <c r="K19" s="43"/>
      <c r="L19" s="143"/>
      <c r="M19" s="44"/>
      <c r="N19" s="143"/>
      <c r="O19" s="143"/>
      <c r="P19" s="50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</row>
    <row r="20" spans="1:179" s="21" customFormat="1" ht="42" customHeight="1" x14ac:dyDescent="0.25">
      <c r="A20" s="389" t="s">
        <v>98</v>
      </c>
      <c r="B20" s="389"/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155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</row>
    <row r="21" spans="1:179" ht="18" customHeight="1" x14ac:dyDescent="0.25">
      <c r="A21" s="347" t="s">
        <v>3</v>
      </c>
      <c r="B21" s="347" t="s">
        <v>4</v>
      </c>
      <c r="C21" s="347" t="s">
        <v>5</v>
      </c>
      <c r="D21" s="349" t="s">
        <v>6</v>
      </c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50"/>
      <c r="Q21" s="56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</row>
    <row r="22" spans="1:179" s="22" customFormat="1" ht="17.399999999999999" customHeight="1" x14ac:dyDescent="0.25">
      <c r="A22" s="348"/>
      <c r="B22" s="348"/>
      <c r="C22" s="348"/>
      <c r="D22" s="240" t="s">
        <v>7</v>
      </c>
      <c r="E22" s="240" t="s">
        <v>8</v>
      </c>
      <c r="F22" s="240" t="s">
        <v>9</v>
      </c>
      <c r="G22" s="240" t="s">
        <v>10</v>
      </c>
      <c r="H22" s="240" t="s">
        <v>11</v>
      </c>
      <c r="I22" s="240" t="s">
        <v>12</v>
      </c>
      <c r="J22" s="240" t="s">
        <v>13</v>
      </c>
      <c r="K22" s="240" t="s">
        <v>14</v>
      </c>
      <c r="L22" s="287" t="s">
        <v>15</v>
      </c>
      <c r="M22" s="240" t="s">
        <v>16</v>
      </c>
      <c r="N22" s="240" t="s">
        <v>17</v>
      </c>
      <c r="O22" s="240" t="s">
        <v>18</v>
      </c>
      <c r="P22" s="288"/>
      <c r="Q22" s="289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</row>
    <row r="23" spans="1:179" s="54" customFormat="1" ht="15.6" x14ac:dyDescent="0.25">
      <c r="A23" s="7">
        <v>1</v>
      </c>
      <c r="B23" s="75" t="s">
        <v>72</v>
      </c>
      <c r="C23" s="62">
        <f>C24</f>
        <v>103</v>
      </c>
      <c r="D23" s="62">
        <f t="shared" ref="D23:O23" si="0">D24</f>
        <v>7</v>
      </c>
      <c r="E23" s="62">
        <f t="shared" si="0"/>
        <v>5</v>
      </c>
      <c r="F23" s="62">
        <f t="shared" si="0"/>
        <v>47</v>
      </c>
      <c r="G23" s="62">
        <f t="shared" si="0"/>
        <v>5</v>
      </c>
      <c r="H23" s="62">
        <f t="shared" si="0"/>
        <v>5</v>
      </c>
      <c r="I23" s="62">
        <f t="shared" si="0"/>
        <v>3</v>
      </c>
      <c r="J23" s="62">
        <f t="shared" si="0"/>
        <v>5</v>
      </c>
      <c r="K23" s="62">
        <f t="shared" si="0"/>
        <v>5</v>
      </c>
      <c r="L23" s="62">
        <f t="shared" si="0"/>
        <v>7</v>
      </c>
      <c r="M23" s="62">
        <f t="shared" si="0"/>
        <v>6</v>
      </c>
      <c r="N23" s="62">
        <f t="shared" si="0"/>
        <v>4</v>
      </c>
      <c r="O23" s="62">
        <f t="shared" si="0"/>
        <v>4</v>
      </c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</row>
    <row r="24" spans="1:179" s="50" customFormat="1" ht="15.6" x14ac:dyDescent="0.25">
      <c r="A24" s="7"/>
      <c r="B24" s="75" t="s">
        <v>159</v>
      </c>
      <c r="C24" s="62">
        <f>SUM(D24:O24)</f>
        <v>103</v>
      </c>
      <c r="D24" s="62">
        <v>7</v>
      </c>
      <c r="E24" s="62">
        <v>5</v>
      </c>
      <c r="F24" s="62">
        <v>47</v>
      </c>
      <c r="G24" s="62">
        <v>5</v>
      </c>
      <c r="H24" s="62">
        <v>5</v>
      </c>
      <c r="I24" s="62">
        <v>3</v>
      </c>
      <c r="J24" s="62">
        <v>5</v>
      </c>
      <c r="K24" s="62">
        <v>5</v>
      </c>
      <c r="L24" s="62">
        <v>7</v>
      </c>
      <c r="M24" s="62">
        <v>6</v>
      </c>
      <c r="N24" s="62">
        <v>4</v>
      </c>
      <c r="O24" s="62">
        <v>4</v>
      </c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</row>
    <row r="25" spans="1:179" s="50" customFormat="1" ht="15.6" x14ac:dyDescent="0.25">
      <c r="A25" s="268">
        <v>2</v>
      </c>
      <c r="B25" s="206" t="s">
        <v>255</v>
      </c>
      <c r="C25" s="62">
        <f>SUM(D25:O25)</f>
        <v>77</v>
      </c>
      <c r="D25" s="62">
        <v>4</v>
      </c>
      <c r="E25" s="62">
        <v>7</v>
      </c>
      <c r="F25" s="62">
        <v>5</v>
      </c>
      <c r="G25" s="62">
        <v>9</v>
      </c>
      <c r="H25" s="62">
        <v>6</v>
      </c>
      <c r="I25" s="62">
        <v>6</v>
      </c>
      <c r="J25" s="62">
        <v>8</v>
      </c>
      <c r="K25" s="62">
        <v>11</v>
      </c>
      <c r="L25" s="62">
        <v>4</v>
      </c>
      <c r="M25" s="62">
        <v>6</v>
      </c>
      <c r="N25" s="62">
        <v>6</v>
      </c>
      <c r="O25" s="62">
        <v>5</v>
      </c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</row>
    <row r="26" spans="1:179" s="50" customFormat="1" ht="15.6" x14ac:dyDescent="0.25">
      <c r="A26" s="237">
        <v>3</v>
      </c>
      <c r="B26" s="206" t="s">
        <v>71</v>
      </c>
      <c r="C26" s="62">
        <f>SUM(D27:O29)</f>
        <v>940.81</v>
      </c>
      <c r="D26" s="62">
        <f>SUM(D27:D29)</f>
        <v>46</v>
      </c>
      <c r="E26" s="62">
        <f t="shared" ref="E26:O26" si="1">SUM(E27:E29)</f>
        <v>63</v>
      </c>
      <c r="F26" s="62">
        <f t="shared" si="1"/>
        <v>52</v>
      </c>
      <c r="G26" s="62">
        <f t="shared" si="1"/>
        <v>47</v>
      </c>
      <c r="H26" s="62">
        <f t="shared" si="1"/>
        <v>63</v>
      </c>
      <c r="I26" s="62">
        <f t="shared" si="1"/>
        <v>60</v>
      </c>
      <c r="J26" s="62">
        <f t="shared" si="1"/>
        <v>60.81</v>
      </c>
      <c r="K26" s="62">
        <f t="shared" si="1"/>
        <v>61</v>
      </c>
      <c r="L26" s="62">
        <f t="shared" si="1"/>
        <v>124</v>
      </c>
      <c r="M26" s="62">
        <f t="shared" si="1"/>
        <v>118</v>
      </c>
      <c r="N26" s="62">
        <f t="shared" si="1"/>
        <v>122</v>
      </c>
      <c r="O26" s="62">
        <f t="shared" si="1"/>
        <v>124</v>
      </c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</row>
    <row r="27" spans="1:179" s="50" customFormat="1" ht="15.6" x14ac:dyDescent="0.25">
      <c r="A27" s="237"/>
      <c r="B27" s="75" t="s">
        <v>139</v>
      </c>
      <c r="C27" s="62">
        <f>SUM(D27:O27)</f>
        <v>405</v>
      </c>
      <c r="D27" s="63">
        <v>27</v>
      </c>
      <c r="E27" s="63">
        <v>35</v>
      </c>
      <c r="F27" s="63">
        <v>30</v>
      </c>
      <c r="G27" s="63">
        <v>26</v>
      </c>
      <c r="H27" s="63">
        <v>35</v>
      </c>
      <c r="I27" s="63">
        <v>30</v>
      </c>
      <c r="J27" s="63">
        <v>28</v>
      </c>
      <c r="K27" s="63">
        <v>25</v>
      </c>
      <c r="L27" s="63">
        <v>32</v>
      </c>
      <c r="M27" s="63">
        <v>50</v>
      </c>
      <c r="N27" s="63">
        <v>44</v>
      </c>
      <c r="O27" s="63">
        <v>43</v>
      </c>
      <c r="P27" s="50">
        <v>118.233</v>
      </c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</row>
    <row r="28" spans="1:179" s="50" customFormat="1" ht="15.6" x14ac:dyDescent="0.25">
      <c r="A28" s="237"/>
      <c r="B28" s="206" t="s">
        <v>140</v>
      </c>
      <c r="C28" s="62">
        <f t="shared" ref="C28:C29" si="2">SUM(D28:O28)</f>
        <v>102.81</v>
      </c>
      <c r="D28" s="63">
        <v>9</v>
      </c>
      <c r="E28" s="63">
        <v>10</v>
      </c>
      <c r="F28" s="63">
        <v>7</v>
      </c>
      <c r="G28" s="63">
        <v>9</v>
      </c>
      <c r="H28" s="63">
        <v>7</v>
      </c>
      <c r="I28" s="63">
        <v>8</v>
      </c>
      <c r="J28" s="63">
        <v>10.81</v>
      </c>
      <c r="K28" s="63">
        <v>6</v>
      </c>
      <c r="L28" s="63">
        <v>9</v>
      </c>
      <c r="M28" s="63">
        <v>7</v>
      </c>
      <c r="N28" s="63">
        <v>9</v>
      </c>
      <c r="O28" s="63">
        <v>11</v>
      </c>
    </row>
    <row r="29" spans="1:179" s="50" customFormat="1" ht="15.6" x14ac:dyDescent="0.25">
      <c r="A29" s="237"/>
      <c r="B29" s="206" t="s">
        <v>44</v>
      </c>
      <c r="C29" s="62">
        <f t="shared" si="2"/>
        <v>433</v>
      </c>
      <c r="D29" s="63">
        <v>10</v>
      </c>
      <c r="E29" s="63">
        <v>18</v>
      </c>
      <c r="F29" s="63">
        <v>15</v>
      </c>
      <c r="G29" s="63">
        <v>12</v>
      </c>
      <c r="H29" s="63">
        <v>21</v>
      </c>
      <c r="I29" s="63">
        <v>22</v>
      </c>
      <c r="J29" s="63">
        <v>22</v>
      </c>
      <c r="K29" s="63">
        <v>30</v>
      </c>
      <c r="L29" s="63">
        <v>83</v>
      </c>
      <c r="M29" s="63">
        <v>61</v>
      </c>
      <c r="N29" s="63">
        <v>69</v>
      </c>
      <c r="O29" s="63">
        <v>70</v>
      </c>
    </row>
    <row r="30" spans="1:179" s="50" customFormat="1" ht="15.6" x14ac:dyDescent="0.25">
      <c r="A30" s="300">
        <v>4</v>
      </c>
      <c r="B30" s="75" t="s">
        <v>69</v>
      </c>
      <c r="C30" s="62">
        <f t="shared" ref="C30:O30" si="3">SUM(C31:C58)</f>
        <v>31620.768</v>
      </c>
      <c r="D30" s="62">
        <f t="shared" si="3"/>
        <v>2253.8000000000002</v>
      </c>
      <c r="E30" s="62">
        <f t="shared" si="3"/>
        <v>2944.8199999999997</v>
      </c>
      <c r="F30" s="62">
        <f t="shared" si="3"/>
        <v>2438.73</v>
      </c>
      <c r="G30" s="62">
        <f t="shared" si="3"/>
        <v>2717.55</v>
      </c>
      <c r="H30" s="62">
        <f t="shared" si="3"/>
        <v>2608.1999999999998</v>
      </c>
      <c r="I30" s="62">
        <f t="shared" si="3"/>
        <v>2321.8000000000002</v>
      </c>
      <c r="J30" s="62">
        <f t="shared" si="3"/>
        <v>2388.8000000000002</v>
      </c>
      <c r="K30" s="62">
        <f t="shared" si="3"/>
        <v>2299.42</v>
      </c>
      <c r="L30" s="62">
        <f t="shared" si="3"/>
        <v>2526.4500000000003</v>
      </c>
      <c r="M30" s="62">
        <f t="shared" si="3"/>
        <v>2996.7989999999995</v>
      </c>
      <c r="N30" s="62">
        <f t="shared" si="3"/>
        <v>3089</v>
      </c>
      <c r="O30" s="62">
        <f t="shared" si="3"/>
        <v>3035.3989999999999</v>
      </c>
    </row>
    <row r="31" spans="1:179" s="50" customFormat="1" ht="15.6" x14ac:dyDescent="0.3">
      <c r="A31" s="300"/>
      <c r="B31" s="75" t="s">
        <v>30</v>
      </c>
      <c r="C31" s="62">
        <f>SUM(D31:O31)</f>
        <v>1318</v>
      </c>
      <c r="D31" s="316">
        <v>63</v>
      </c>
      <c r="E31" s="316">
        <v>150</v>
      </c>
      <c r="F31" s="316">
        <v>150</v>
      </c>
      <c r="G31" s="316">
        <v>143</v>
      </c>
      <c r="H31" s="316">
        <v>83</v>
      </c>
      <c r="I31" s="316">
        <v>45</v>
      </c>
      <c r="J31" s="316">
        <v>57</v>
      </c>
      <c r="K31" s="316">
        <v>40</v>
      </c>
      <c r="L31" s="316">
        <v>97</v>
      </c>
      <c r="M31" s="321">
        <v>160</v>
      </c>
      <c r="N31" s="321">
        <v>170</v>
      </c>
      <c r="O31" s="321">
        <v>160</v>
      </c>
    </row>
    <row r="32" spans="1:179" s="50" customFormat="1" ht="15.6" x14ac:dyDescent="0.3">
      <c r="A32" s="300"/>
      <c r="B32" s="294" t="s">
        <v>114</v>
      </c>
      <c r="C32" s="62">
        <f t="shared" ref="C32:C35" si="4">SUM(D32:O32)</f>
        <v>1922</v>
      </c>
      <c r="D32" s="316">
        <v>125</v>
      </c>
      <c r="E32" s="316">
        <v>176</v>
      </c>
      <c r="F32" s="316">
        <v>158</v>
      </c>
      <c r="G32" s="316">
        <v>202</v>
      </c>
      <c r="H32" s="316">
        <v>102</v>
      </c>
      <c r="I32" s="316">
        <v>38</v>
      </c>
      <c r="J32" s="316">
        <v>133</v>
      </c>
      <c r="K32" s="316">
        <v>18</v>
      </c>
      <c r="L32" s="316">
        <v>240</v>
      </c>
      <c r="M32" s="321">
        <v>240</v>
      </c>
      <c r="N32" s="321">
        <v>240</v>
      </c>
      <c r="O32" s="321">
        <v>250</v>
      </c>
    </row>
    <row r="33" spans="1:17" s="50" customFormat="1" ht="15.6" x14ac:dyDescent="0.3">
      <c r="A33" s="300"/>
      <c r="B33" s="294" t="s">
        <v>42</v>
      </c>
      <c r="C33" s="62">
        <f t="shared" si="4"/>
        <v>1289.42</v>
      </c>
      <c r="D33" s="316">
        <v>98</v>
      </c>
      <c r="E33" s="316">
        <v>172</v>
      </c>
      <c r="F33" s="316">
        <v>136</v>
      </c>
      <c r="G33" s="316">
        <v>80</v>
      </c>
      <c r="H33" s="316">
        <v>126</v>
      </c>
      <c r="I33" s="316">
        <v>30</v>
      </c>
      <c r="J33" s="316">
        <v>26</v>
      </c>
      <c r="K33" s="316">
        <v>57.42</v>
      </c>
      <c r="L33" s="316">
        <v>84</v>
      </c>
      <c r="M33" s="321">
        <v>150</v>
      </c>
      <c r="N33" s="321">
        <v>160</v>
      </c>
      <c r="O33" s="321">
        <v>170</v>
      </c>
    </row>
    <row r="34" spans="1:17" s="50" customFormat="1" ht="15.6" x14ac:dyDescent="0.3">
      <c r="A34" s="300"/>
      <c r="B34" s="294" t="s">
        <v>93</v>
      </c>
      <c r="C34" s="62">
        <f t="shared" si="4"/>
        <v>3086.1079999999997</v>
      </c>
      <c r="D34" s="316">
        <v>410</v>
      </c>
      <c r="E34" s="316">
        <f>220+76</f>
        <v>296</v>
      </c>
      <c r="F34" s="316">
        <f>200+54</f>
        <v>254</v>
      </c>
      <c r="G34" s="316">
        <f>224+33</f>
        <v>257</v>
      </c>
      <c r="H34" s="316">
        <f>290+69</f>
        <v>359</v>
      </c>
      <c r="I34" s="316">
        <f>79+8</f>
        <v>87</v>
      </c>
      <c r="J34" s="316">
        <f>147+10</f>
        <v>157</v>
      </c>
      <c r="K34" s="316">
        <f>133</f>
        <v>133</v>
      </c>
      <c r="L34" s="316">
        <f>180+29</f>
        <v>209</v>
      </c>
      <c r="M34" s="321">
        <f>230+72.145</f>
        <v>302.14499999999998</v>
      </c>
      <c r="N34" s="321">
        <f>250+69.818</f>
        <v>319.81799999999998</v>
      </c>
      <c r="O34" s="321">
        <f>230+72.145</f>
        <v>302.14499999999998</v>
      </c>
    </row>
    <row r="35" spans="1:17" s="50" customFormat="1" ht="15.6" x14ac:dyDescent="0.3">
      <c r="A35" s="300"/>
      <c r="B35" s="294" t="s">
        <v>165</v>
      </c>
      <c r="C35" s="62">
        <f t="shared" si="4"/>
        <v>1828.4449999999997</v>
      </c>
      <c r="D35" s="316">
        <v>244</v>
      </c>
      <c r="E35" s="316">
        <f>20+420</f>
        <v>440</v>
      </c>
      <c r="F35" s="316">
        <f>155+17</f>
        <v>172</v>
      </c>
      <c r="G35" s="316">
        <f>130.1+16</f>
        <v>146.1</v>
      </c>
      <c r="H35" s="316">
        <f>107+19</f>
        <v>126</v>
      </c>
      <c r="I35" s="316">
        <f>41+6</f>
        <v>47</v>
      </c>
      <c r="J35" s="316">
        <f>16+5</f>
        <v>21</v>
      </c>
      <c r="K35" s="316">
        <f>20</f>
        <v>20</v>
      </c>
      <c r="L35" s="316">
        <v>65</v>
      </c>
      <c r="M35" s="321">
        <f>120+63.127</f>
        <v>183.12700000000001</v>
      </c>
      <c r="N35" s="321">
        <f>120+61.091</f>
        <v>181.09100000000001</v>
      </c>
      <c r="O35" s="321">
        <f>120+63.127</f>
        <v>183.12700000000001</v>
      </c>
    </row>
    <row r="36" spans="1:17" s="50" customFormat="1" ht="15.6" x14ac:dyDescent="0.3">
      <c r="A36" s="300"/>
      <c r="B36" s="75" t="s">
        <v>141</v>
      </c>
      <c r="C36" s="62">
        <f t="shared" ref="C36" si="5">SUM(D36:O36)</f>
        <v>42</v>
      </c>
      <c r="D36" s="316">
        <v>2</v>
      </c>
      <c r="E36" s="316">
        <v>3</v>
      </c>
      <c r="F36" s="316">
        <v>4</v>
      </c>
      <c r="G36" s="316">
        <v>4</v>
      </c>
      <c r="H36" s="316">
        <v>4</v>
      </c>
      <c r="I36" s="316">
        <f>3</f>
        <v>3</v>
      </c>
      <c r="J36" s="316">
        <v>1</v>
      </c>
      <c r="K36" s="316">
        <v>1</v>
      </c>
      <c r="L36" s="316">
        <v>5</v>
      </c>
      <c r="M36" s="321">
        <v>5</v>
      </c>
      <c r="N36" s="321">
        <v>5</v>
      </c>
      <c r="O36" s="321">
        <v>5</v>
      </c>
    </row>
    <row r="37" spans="1:17" s="50" customFormat="1" ht="15.6" x14ac:dyDescent="0.3">
      <c r="A37" s="300"/>
      <c r="B37" s="294" t="s">
        <v>171</v>
      </c>
      <c r="C37" s="62">
        <f t="shared" ref="C37:C52" si="6">SUM(D37:O37)</f>
        <v>1011</v>
      </c>
      <c r="D37" s="316">
        <v>92</v>
      </c>
      <c r="E37" s="316">
        <v>94</v>
      </c>
      <c r="F37" s="316">
        <v>106</v>
      </c>
      <c r="G37" s="316">
        <v>98</v>
      </c>
      <c r="H37" s="316">
        <v>68</v>
      </c>
      <c r="I37" s="316">
        <v>53</v>
      </c>
      <c r="J37" s="316">
        <v>89</v>
      </c>
      <c r="K37" s="316">
        <v>113</v>
      </c>
      <c r="L37" s="316">
        <v>43</v>
      </c>
      <c r="M37" s="321">
        <v>85</v>
      </c>
      <c r="N37" s="321">
        <v>85</v>
      </c>
      <c r="O37" s="321">
        <v>85</v>
      </c>
    </row>
    <row r="38" spans="1:17" s="50" customFormat="1" ht="15.6" x14ac:dyDescent="0.3">
      <c r="A38" s="300"/>
      <c r="B38" s="294" t="s">
        <v>172</v>
      </c>
      <c r="C38" s="62">
        <f t="shared" si="6"/>
        <v>1854.4369999999999</v>
      </c>
      <c r="D38" s="316">
        <v>60</v>
      </c>
      <c r="E38" s="316">
        <f>113+65</f>
        <v>178</v>
      </c>
      <c r="F38" s="316">
        <f>90+40</f>
        <v>130</v>
      </c>
      <c r="G38" s="316">
        <f>88+23</f>
        <v>111</v>
      </c>
      <c r="H38" s="316">
        <f>92+60</f>
        <v>152</v>
      </c>
      <c r="I38" s="316">
        <f>64+16+150</f>
        <v>230</v>
      </c>
      <c r="J38" s="316">
        <f>107+17+51</f>
        <v>175</v>
      </c>
      <c r="K38" s="316">
        <f>66+16+36</f>
        <v>118</v>
      </c>
      <c r="L38" s="316">
        <f>135+24+61</f>
        <v>220</v>
      </c>
      <c r="M38" s="321">
        <f>120+40.582</f>
        <v>160.58199999999999</v>
      </c>
      <c r="N38" s="321">
        <f>120+39.273</f>
        <v>159.273</v>
      </c>
      <c r="O38" s="321">
        <f>120+40.582</f>
        <v>160.58199999999999</v>
      </c>
    </row>
    <row r="39" spans="1:17" s="50" customFormat="1" ht="15.6" x14ac:dyDescent="0.3">
      <c r="A39" s="300"/>
      <c r="B39" s="294" t="s">
        <v>173</v>
      </c>
      <c r="C39" s="62">
        <f t="shared" si="6"/>
        <v>1712.3449999999998</v>
      </c>
      <c r="D39" s="316">
        <v>53</v>
      </c>
      <c r="E39" s="316">
        <f>70+64</f>
        <v>134</v>
      </c>
      <c r="F39" s="316">
        <f>76+64</f>
        <v>140</v>
      </c>
      <c r="G39" s="316">
        <f>101+73</f>
        <v>174</v>
      </c>
      <c r="H39" s="316">
        <f>78+47</f>
        <v>125</v>
      </c>
      <c r="I39" s="316">
        <f>175+10</f>
        <v>185</v>
      </c>
      <c r="J39" s="316">
        <f>91+10</f>
        <v>101</v>
      </c>
      <c r="K39" s="316">
        <f>104+63</f>
        <v>167</v>
      </c>
      <c r="L39" s="316">
        <f>105+41</f>
        <v>146</v>
      </c>
      <c r="M39" s="321">
        <f>100+63.127</f>
        <v>163.12700000000001</v>
      </c>
      <c r="N39" s="321">
        <f>100+61.091</f>
        <v>161.09100000000001</v>
      </c>
      <c r="O39" s="321">
        <f>100+63.127</f>
        <v>163.12700000000001</v>
      </c>
    </row>
    <row r="40" spans="1:17" s="50" customFormat="1" ht="15.6" x14ac:dyDescent="0.3">
      <c r="A40" s="300"/>
      <c r="B40" s="294" t="s">
        <v>222</v>
      </c>
      <c r="C40" s="62">
        <f t="shared" si="6"/>
        <v>1241.4180000000001</v>
      </c>
      <c r="D40" s="316">
        <v>6</v>
      </c>
      <c r="E40" s="316">
        <f>35+37</f>
        <v>72</v>
      </c>
      <c r="F40" s="316">
        <f>34+31</f>
        <v>65</v>
      </c>
      <c r="G40" s="316">
        <f>53+41</f>
        <v>94</v>
      </c>
      <c r="H40" s="316">
        <f>50+48</f>
        <v>98</v>
      </c>
      <c r="I40" s="316">
        <f>50+36</f>
        <v>86</v>
      </c>
      <c r="J40" s="316">
        <f>58+96</f>
        <v>154</v>
      </c>
      <c r="K40" s="316">
        <f>86+31</f>
        <v>117</v>
      </c>
      <c r="L40" s="316">
        <f>58+59</f>
        <v>117</v>
      </c>
      <c r="M40" s="321">
        <f>75+69.891</f>
        <v>144.89100000000002</v>
      </c>
      <c r="N40" s="321">
        <f>75+67.636</f>
        <v>142.636</v>
      </c>
      <c r="O40" s="321">
        <f>75+69.891</f>
        <v>144.89100000000002</v>
      </c>
    </row>
    <row r="41" spans="1:17" s="50" customFormat="1" ht="15.6" x14ac:dyDescent="0.3">
      <c r="A41" s="300"/>
      <c r="B41" s="294" t="s">
        <v>174</v>
      </c>
      <c r="C41" s="62">
        <f t="shared" si="6"/>
        <v>820</v>
      </c>
      <c r="D41" s="316">
        <v>0</v>
      </c>
      <c r="E41" s="316">
        <v>23</v>
      </c>
      <c r="F41" s="316">
        <v>14</v>
      </c>
      <c r="G41" s="316">
        <v>283</v>
      </c>
      <c r="H41" s="316">
        <v>105</v>
      </c>
      <c r="I41" s="316">
        <v>150</v>
      </c>
      <c r="J41" s="316">
        <v>50</v>
      </c>
      <c r="K41" s="316">
        <v>60</v>
      </c>
      <c r="L41" s="316">
        <v>0</v>
      </c>
      <c r="M41" s="321">
        <v>40</v>
      </c>
      <c r="N41" s="321">
        <v>45</v>
      </c>
      <c r="O41" s="321">
        <v>50</v>
      </c>
    </row>
    <row r="42" spans="1:17" s="50" customFormat="1" ht="15.6" x14ac:dyDescent="0.3">
      <c r="A42" s="300"/>
      <c r="B42" s="294" t="s">
        <v>175</v>
      </c>
      <c r="C42" s="62">
        <f t="shared" si="6"/>
        <v>1633.5</v>
      </c>
      <c r="D42" s="316">
        <v>103</v>
      </c>
      <c r="E42" s="316">
        <v>62</v>
      </c>
      <c r="F42" s="316">
        <v>109</v>
      </c>
      <c r="G42" s="316">
        <v>88</v>
      </c>
      <c r="H42" s="316">
        <v>136</v>
      </c>
      <c r="I42" s="316">
        <v>143</v>
      </c>
      <c r="J42" s="316">
        <f>134</f>
        <v>134</v>
      </c>
      <c r="K42" s="316">
        <v>166</v>
      </c>
      <c r="L42" s="316">
        <f>165+2.5</f>
        <v>167.5</v>
      </c>
      <c r="M42" s="321">
        <v>175</v>
      </c>
      <c r="N42" s="321">
        <v>175</v>
      </c>
      <c r="O42" s="321">
        <v>175</v>
      </c>
    </row>
    <row r="43" spans="1:17" s="50" customFormat="1" ht="15.6" x14ac:dyDescent="0.3">
      <c r="A43" s="300"/>
      <c r="B43" s="294" t="s">
        <v>176</v>
      </c>
      <c r="C43" s="62">
        <f t="shared" si="6"/>
        <v>1115.7</v>
      </c>
      <c r="D43" s="316">
        <v>50</v>
      </c>
      <c r="E43" s="316">
        <f>80+91</f>
        <v>171</v>
      </c>
      <c r="F43" s="316">
        <f>29+54</f>
        <v>83</v>
      </c>
      <c r="G43" s="316">
        <f>36+64</f>
        <v>100</v>
      </c>
      <c r="H43" s="316">
        <f>30+62</f>
        <v>92</v>
      </c>
      <c r="I43" s="316">
        <f>45+66</f>
        <v>111</v>
      </c>
      <c r="J43" s="316">
        <f>40+60</f>
        <v>100</v>
      </c>
      <c r="K43" s="316">
        <v>11</v>
      </c>
      <c r="L43" s="316">
        <f>56+34.5</f>
        <v>90.5</v>
      </c>
      <c r="M43" s="321">
        <f>50+49.6</f>
        <v>99.6</v>
      </c>
      <c r="N43" s="321">
        <f>60+48</f>
        <v>108</v>
      </c>
      <c r="O43" s="321">
        <f>50+49.6</f>
        <v>99.6</v>
      </c>
      <c r="Q43" s="314"/>
    </row>
    <row r="44" spans="1:17" s="50" customFormat="1" ht="15.6" x14ac:dyDescent="0.3">
      <c r="A44" s="300"/>
      <c r="B44" s="294" t="s">
        <v>246</v>
      </c>
      <c r="C44" s="62">
        <f t="shared" si="6"/>
        <v>1476.627</v>
      </c>
      <c r="D44" s="307">
        <v>0</v>
      </c>
      <c r="E44" s="316">
        <f>75.22+46</f>
        <v>121.22</v>
      </c>
      <c r="F44" s="316">
        <f>44.28+31</f>
        <v>75.28</v>
      </c>
      <c r="G44" s="316">
        <f>55+35</f>
        <v>90</v>
      </c>
      <c r="H44" s="316">
        <f>79+18</f>
        <v>97</v>
      </c>
      <c r="I44" s="316">
        <f>145+27</f>
        <v>172</v>
      </c>
      <c r="J44" s="316">
        <f>160+30</f>
        <v>190</v>
      </c>
      <c r="K44" s="316">
        <f>169+30</f>
        <v>199</v>
      </c>
      <c r="L44" s="316">
        <f>105+30</f>
        <v>135</v>
      </c>
      <c r="M44" s="321">
        <f>90+42.836</f>
        <v>132.83600000000001</v>
      </c>
      <c r="N44" s="321">
        <f>90+41.455</f>
        <v>131.45499999999998</v>
      </c>
      <c r="O44" s="321">
        <f>90+42.836</f>
        <v>132.83600000000001</v>
      </c>
    </row>
    <row r="45" spans="1:17" s="50" customFormat="1" ht="15.6" x14ac:dyDescent="0.3">
      <c r="A45" s="300"/>
      <c r="B45" s="294" t="s">
        <v>221</v>
      </c>
      <c r="C45" s="62">
        <f t="shared" si="6"/>
        <v>1106.4179999999999</v>
      </c>
      <c r="D45" s="316">
        <v>100</v>
      </c>
      <c r="E45" s="316">
        <f>55+22</f>
        <v>77</v>
      </c>
      <c r="F45" s="316">
        <f>28+32</f>
        <v>60</v>
      </c>
      <c r="G45" s="316">
        <f>43+45</f>
        <v>88</v>
      </c>
      <c r="H45" s="316">
        <f>56+18</f>
        <v>74</v>
      </c>
      <c r="I45" s="316">
        <f>39+24</f>
        <v>63</v>
      </c>
      <c r="J45" s="316">
        <f>73+24</f>
        <v>97</v>
      </c>
      <c r="K45" s="316">
        <f>70+25</f>
        <v>95</v>
      </c>
      <c r="L45" s="316">
        <f>105+22</f>
        <v>127</v>
      </c>
      <c r="M45" s="321">
        <f>70+38.891</f>
        <v>108.89099999999999</v>
      </c>
      <c r="N45" s="321">
        <f>70+37.636</f>
        <v>107.636</v>
      </c>
      <c r="O45" s="321">
        <f>70+38.891</f>
        <v>108.89099999999999</v>
      </c>
    </row>
    <row r="46" spans="1:17" s="50" customFormat="1" ht="15.6" x14ac:dyDescent="0.3">
      <c r="A46" s="300"/>
      <c r="B46" s="294" t="s">
        <v>179</v>
      </c>
      <c r="C46" s="62">
        <f t="shared" si="6"/>
        <v>992.20000000000016</v>
      </c>
      <c r="D46" s="316">
        <f>80+7.2</f>
        <v>87.2</v>
      </c>
      <c r="E46" s="316">
        <v>70</v>
      </c>
      <c r="F46" s="316">
        <f>70+21.6</f>
        <v>91.6</v>
      </c>
      <c r="G46" s="316">
        <f>70+7.2</f>
        <v>77.2</v>
      </c>
      <c r="H46" s="316">
        <f>72+7.2</f>
        <v>79.2</v>
      </c>
      <c r="I46" s="316">
        <f>80+14.4</f>
        <v>94.4</v>
      </c>
      <c r="J46" s="316">
        <f>90+7.2</f>
        <v>97.2</v>
      </c>
      <c r="K46" s="316">
        <f>90+7.2</f>
        <v>97.2</v>
      </c>
      <c r="L46" s="316">
        <f>45+14.4</f>
        <v>59.4</v>
      </c>
      <c r="M46" s="321">
        <f>70+7.2</f>
        <v>77.2</v>
      </c>
      <c r="N46" s="321">
        <f>70+14.4</f>
        <v>84.4</v>
      </c>
      <c r="O46" s="321">
        <f>70+7.2</f>
        <v>77.2</v>
      </c>
    </row>
    <row r="47" spans="1:17" s="50" customFormat="1" ht="15.6" x14ac:dyDescent="0.3">
      <c r="A47" s="300"/>
      <c r="B47" s="294" t="s">
        <v>260</v>
      </c>
      <c r="C47" s="62">
        <f t="shared" si="6"/>
        <v>1304</v>
      </c>
      <c r="D47" s="316">
        <v>108</v>
      </c>
      <c r="E47" s="316">
        <v>104</v>
      </c>
      <c r="F47" s="316">
        <v>86</v>
      </c>
      <c r="G47" s="316">
        <v>95</v>
      </c>
      <c r="H47" s="316">
        <v>129</v>
      </c>
      <c r="I47" s="316">
        <v>153</v>
      </c>
      <c r="J47" s="316">
        <v>132</v>
      </c>
      <c r="K47" s="316">
        <v>107</v>
      </c>
      <c r="L47" s="316">
        <v>90</v>
      </c>
      <c r="M47" s="321">
        <v>100</v>
      </c>
      <c r="N47" s="321">
        <v>100</v>
      </c>
      <c r="O47" s="321">
        <v>100</v>
      </c>
    </row>
    <row r="48" spans="1:17" s="50" customFormat="1" ht="15.6" x14ac:dyDescent="0.3">
      <c r="A48" s="300"/>
      <c r="B48" s="294" t="s">
        <v>223</v>
      </c>
      <c r="C48" s="62">
        <f t="shared" si="6"/>
        <v>1730</v>
      </c>
      <c r="D48" s="316">
        <v>192</v>
      </c>
      <c r="E48" s="316">
        <v>180</v>
      </c>
      <c r="F48" s="316">
        <v>150</v>
      </c>
      <c r="G48" s="316">
        <v>78</v>
      </c>
      <c r="H48" s="316">
        <v>139</v>
      </c>
      <c r="I48" s="316">
        <v>150</v>
      </c>
      <c r="J48" s="316">
        <v>139</v>
      </c>
      <c r="K48" s="316">
        <v>130</v>
      </c>
      <c r="L48" s="316">
        <v>132</v>
      </c>
      <c r="M48" s="321">
        <v>150</v>
      </c>
      <c r="N48" s="321">
        <v>150</v>
      </c>
      <c r="O48" s="321">
        <v>140</v>
      </c>
      <c r="P48" s="50">
        <v>125</v>
      </c>
    </row>
    <row r="49" spans="1:16" s="50" customFormat="1" ht="15.6" x14ac:dyDescent="0.3">
      <c r="A49" s="300"/>
      <c r="B49" s="294" t="s">
        <v>181</v>
      </c>
      <c r="C49" s="62">
        <f t="shared" si="6"/>
        <v>772.6</v>
      </c>
      <c r="D49" s="316">
        <v>38</v>
      </c>
      <c r="E49" s="316">
        <f>50+7.2</f>
        <v>57.2</v>
      </c>
      <c r="F49" s="316">
        <f>58+7.2</f>
        <v>65.2</v>
      </c>
      <c r="G49" s="316">
        <f>51+10.8</f>
        <v>61.8</v>
      </c>
      <c r="H49" s="316">
        <v>61</v>
      </c>
      <c r="I49" s="316">
        <v>55</v>
      </c>
      <c r="J49" s="316">
        <f>68</f>
        <v>68</v>
      </c>
      <c r="K49" s="316">
        <f>117+7.2</f>
        <v>124.2</v>
      </c>
      <c r="L49" s="316">
        <v>39</v>
      </c>
      <c r="M49" s="321">
        <f>50+21.6</f>
        <v>71.599999999999994</v>
      </c>
      <c r="N49" s="321">
        <f>60+21.6</f>
        <v>81.599999999999994</v>
      </c>
      <c r="O49" s="321">
        <v>50</v>
      </c>
    </row>
    <row r="50" spans="1:16" s="50" customFormat="1" ht="15.6" x14ac:dyDescent="0.3">
      <c r="A50" s="300"/>
      <c r="B50" s="294" t="s">
        <v>182</v>
      </c>
      <c r="C50" s="62">
        <f t="shared" si="6"/>
        <v>1431</v>
      </c>
      <c r="D50" s="316">
        <f>81+21.6</f>
        <v>102.6</v>
      </c>
      <c r="E50" s="316">
        <f>85+32.4</f>
        <v>117.4</v>
      </c>
      <c r="F50" s="316">
        <f>73+54</f>
        <v>127</v>
      </c>
      <c r="G50" s="316">
        <f>83+43.2</f>
        <v>126.2</v>
      </c>
      <c r="H50" s="316">
        <f>94+54</f>
        <v>148</v>
      </c>
      <c r="I50" s="316">
        <f>83+32.4</f>
        <v>115.4</v>
      </c>
      <c r="J50" s="316">
        <f>87+21.6</f>
        <v>108.6</v>
      </c>
      <c r="K50" s="316">
        <f>89+21.6</f>
        <v>110.6</v>
      </c>
      <c r="L50" s="316">
        <f>78+14.4</f>
        <v>92.4</v>
      </c>
      <c r="M50" s="321">
        <f>100+10.8</f>
        <v>110.8</v>
      </c>
      <c r="N50" s="321">
        <f>100+36</f>
        <v>136</v>
      </c>
      <c r="O50" s="321">
        <f>100+36</f>
        <v>136</v>
      </c>
    </row>
    <row r="51" spans="1:16" s="50" customFormat="1" ht="15.6" x14ac:dyDescent="0.3">
      <c r="A51" s="300"/>
      <c r="B51" s="294" t="s">
        <v>183</v>
      </c>
      <c r="C51" s="62">
        <f t="shared" si="6"/>
        <v>775</v>
      </c>
      <c r="D51" s="316">
        <v>50</v>
      </c>
      <c r="E51" s="316">
        <v>50</v>
      </c>
      <c r="F51" s="316">
        <v>0</v>
      </c>
      <c r="G51" s="316">
        <v>100</v>
      </c>
      <c r="H51" s="316">
        <v>50</v>
      </c>
      <c r="I51" s="316">
        <v>72</v>
      </c>
      <c r="J51" s="316">
        <v>65</v>
      </c>
      <c r="K51" s="316">
        <v>65</v>
      </c>
      <c r="L51" s="316">
        <f>71+2</f>
        <v>73</v>
      </c>
      <c r="M51" s="321">
        <v>80</v>
      </c>
      <c r="N51" s="321">
        <v>85</v>
      </c>
      <c r="O51" s="321">
        <v>85</v>
      </c>
    </row>
    <row r="52" spans="1:16" s="50" customFormat="1" ht="15.6" x14ac:dyDescent="0.3">
      <c r="A52" s="300"/>
      <c r="B52" s="294" t="s">
        <v>186</v>
      </c>
      <c r="C52" s="62">
        <f t="shared" si="6"/>
        <v>2489</v>
      </c>
      <c r="D52" s="307">
        <v>220</v>
      </c>
      <c r="E52" s="307">
        <v>151</v>
      </c>
      <c r="F52" s="307">
        <v>209</v>
      </c>
      <c r="G52" s="307">
        <v>174</v>
      </c>
      <c r="H52" s="307">
        <v>220</v>
      </c>
      <c r="I52" s="307">
        <v>208</v>
      </c>
      <c r="J52" s="307">
        <f>249</f>
        <v>249</v>
      </c>
      <c r="K52" s="307">
        <f>220</f>
        <v>220</v>
      </c>
      <c r="L52" s="307">
        <v>238</v>
      </c>
      <c r="M52" s="302">
        <v>200</v>
      </c>
      <c r="N52" s="302">
        <v>200</v>
      </c>
      <c r="O52" s="302">
        <v>200</v>
      </c>
    </row>
    <row r="53" spans="1:16" s="50" customFormat="1" ht="15.6" x14ac:dyDescent="0.3">
      <c r="A53" s="300"/>
      <c r="B53" s="206" t="s">
        <v>142</v>
      </c>
      <c r="C53" s="62">
        <f t="shared" ref="C53:C58" si="7">SUM(D53:O53)</f>
        <v>90</v>
      </c>
      <c r="D53" s="320">
        <v>9</v>
      </c>
      <c r="E53" s="320">
        <v>8</v>
      </c>
      <c r="F53" s="320">
        <v>6</v>
      </c>
      <c r="G53" s="320">
        <v>8</v>
      </c>
      <c r="H53" s="320">
        <v>6</v>
      </c>
      <c r="I53" s="320">
        <v>4</v>
      </c>
      <c r="J53" s="320">
        <v>7</v>
      </c>
      <c r="K53" s="320">
        <v>10</v>
      </c>
      <c r="L53" s="320">
        <v>5</v>
      </c>
      <c r="M53" s="320">
        <v>9</v>
      </c>
      <c r="N53" s="320">
        <v>9</v>
      </c>
      <c r="O53" s="320">
        <v>9</v>
      </c>
    </row>
    <row r="54" spans="1:16" s="50" customFormat="1" ht="15.6" x14ac:dyDescent="0.3">
      <c r="A54" s="300"/>
      <c r="B54" s="315" t="s">
        <v>143</v>
      </c>
      <c r="C54" s="62">
        <f t="shared" si="7"/>
        <v>43.8</v>
      </c>
      <c r="D54" s="320">
        <v>4</v>
      </c>
      <c r="E54" s="320">
        <v>0</v>
      </c>
      <c r="F54" s="320">
        <v>4.4000000000000004</v>
      </c>
      <c r="G54" s="320">
        <v>3</v>
      </c>
      <c r="H54" s="320">
        <v>1</v>
      </c>
      <c r="I54" s="320">
        <v>5</v>
      </c>
      <c r="J54" s="320">
        <v>5</v>
      </c>
      <c r="K54" s="320">
        <v>2</v>
      </c>
      <c r="L54" s="320">
        <v>4.4000000000000004</v>
      </c>
      <c r="M54" s="320">
        <v>5</v>
      </c>
      <c r="N54" s="320">
        <v>5</v>
      </c>
      <c r="O54" s="320">
        <v>5</v>
      </c>
    </row>
    <row r="55" spans="1:16" s="57" customFormat="1" ht="17.25" customHeight="1" x14ac:dyDescent="0.25">
      <c r="A55" s="300"/>
      <c r="B55" s="206" t="s">
        <v>256</v>
      </c>
      <c r="C55" s="62">
        <f t="shared" si="7"/>
        <v>4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63">
        <v>4</v>
      </c>
      <c r="O55" s="48">
        <v>0</v>
      </c>
    </row>
    <row r="56" spans="1:16" s="50" customFormat="1" ht="15.6" x14ac:dyDescent="0.3">
      <c r="A56" s="300"/>
      <c r="B56" s="206" t="s">
        <v>145</v>
      </c>
      <c r="C56" s="62">
        <f t="shared" si="7"/>
        <v>283</v>
      </c>
      <c r="D56" s="320">
        <v>18</v>
      </c>
      <c r="E56" s="320">
        <v>17</v>
      </c>
      <c r="F56" s="320">
        <v>15</v>
      </c>
      <c r="G56" s="320">
        <v>11</v>
      </c>
      <c r="H56" s="320">
        <v>10</v>
      </c>
      <c r="I56" s="320">
        <v>10</v>
      </c>
      <c r="J56" s="320">
        <v>7</v>
      </c>
      <c r="K56" s="320">
        <v>110</v>
      </c>
      <c r="L56" s="320">
        <v>25</v>
      </c>
      <c r="M56" s="320">
        <v>20</v>
      </c>
      <c r="N56" s="320">
        <v>20</v>
      </c>
      <c r="O56" s="320">
        <v>20</v>
      </c>
    </row>
    <row r="57" spans="1:16" s="50" customFormat="1" ht="15.6" x14ac:dyDescent="0.3">
      <c r="A57" s="300"/>
      <c r="B57" s="75" t="s">
        <v>250</v>
      </c>
      <c r="C57" s="62">
        <f t="shared" si="7"/>
        <v>156</v>
      </c>
      <c r="D57" s="320">
        <v>14</v>
      </c>
      <c r="E57" s="320">
        <v>15</v>
      </c>
      <c r="F57" s="320">
        <v>22</v>
      </c>
      <c r="G57" s="320">
        <v>15</v>
      </c>
      <c r="H57" s="320">
        <v>12</v>
      </c>
      <c r="I57" s="320">
        <v>9</v>
      </c>
      <c r="J57" s="320">
        <v>9</v>
      </c>
      <c r="K57" s="320">
        <v>3</v>
      </c>
      <c r="L57" s="320">
        <v>12</v>
      </c>
      <c r="M57" s="320">
        <v>15</v>
      </c>
      <c r="N57" s="320">
        <v>15</v>
      </c>
      <c r="O57" s="320">
        <v>15</v>
      </c>
    </row>
    <row r="58" spans="1:16" s="50" customFormat="1" ht="15.6" x14ac:dyDescent="0.3">
      <c r="A58" s="300"/>
      <c r="B58" s="75" t="s">
        <v>149</v>
      </c>
      <c r="C58" s="62">
        <f t="shared" si="7"/>
        <v>92.75</v>
      </c>
      <c r="D58" s="320">
        <v>5</v>
      </c>
      <c r="E58" s="320">
        <v>6</v>
      </c>
      <c r="F58" s="320">
        <v>6.25</v>
      </c>
      <c r="G58" s="320">
        <v>10.25</v>
      </c>
      <c r="H58" s="320">
        <v>6</v>
      </c>
      <c r="I58" s="320">
        <v>3</v>
      </c>
      <c r="J58" s="320">
        <v>17</v>
      </c>
      <c r="K58" s="320">
        <v>5</v>
      </c>
      <c r="L58" s="320">
        <v>10.25</v>
      </c>
      <c r="M58" s="320">
        <v>8</v>
      </c>
      <c r="N58" s="320">
        <v>8</v>
      </c>
      <c r="O58" s="320">
        <v>8</v>
      </c>
    </row>
    <row r="59" spans="1:16" s="50" customFormat="1" ht="18" customHeight="1" x14ac:dyDescent="0.25">
      <c r="A59" s="240">
        <v>5</v>
      </c>
      <c r="B59" s="75" t="s">
        <v>160</v>
      </c>
      <c r="C59" s="62">
        <f>C60+C61</f>
        <v>260.40000000000003</v>
      </c>
      <c r="D59" s="62">
        <f t="shared" ref="D59:O59" si="8">D60+D61</f>
        <v>7.2</v>
      </c>
      <c r="E59" s="62">
        <f t="shared" si="8"/>
        <v>7.2</v>
      </c>
      <c r="F59" s="62">
        <f t="shared" si="8"/>
        <v>7.2</v>
      </c>
      <c r="G59" s="62">
        <f t="shared" si="8"/>
        <v>58.2</v>
      </c>
      <c r="H59" s="62">
        <f t="shared" si="8"/>
        <v>10.199999999999999</v>
      </c>
      <c r="I59" s="62">
        <f t="shared" si="8"/>
        <v>22.2</v>
      </c>
      <c r="J59" s="62">
        <f t="shared" si="8"/>
        <v>20.2</v>
      </c>
      <c r="K59" s="62">
        <f t="shared" si="8"/>
        <v>16.2</v>
      </c>
      <c r="L59" s="62">
        <f t="shared" si="8"/>
        <v>30.2</v>
      </c>
      <c r="M59" s="62">
        <f t="shared" si="8"/>
        <v>37.200000000000003</v>
      </c>
      <c r="N59" s="62">
        <f t="shared" si="8"/>
        <v>22.2</v>
      </c>
      <c r="O59" s="62">
        <f t="shared" si="8"/>
        <v>22.2</v>
      </c>
    </row>
    <row r="60" spans="1:16" s="50" customFormat="1" ht="16.95" customHeight="1" x14ac:dyDescent="0.25">
      <c r="A60" s="240"/>
      <c r="B60" s="75" t="s">
        <v>158</v>
      </c>
      <c r="C60" s="62">
        <f>SUM(D60:O60)</f>
        <v>86.40000000000002</v>
      </c>
      <c r="D60" s="63">
        <v>7.2</v>
      </c>
      <c r="E60" s="63">
        <v>7.2</v>
      </c>
      <c r="F60" s="63">
        <v>7.2</v>
      </c>
      <c r="G60" s="63">
        <v>7.2</v>
      </c>
      <c r="H60" s="63">
        <v>7.2</v>
      </c>
      <c r="I60" s="63">
        <v>7.2</v>
      </c>
      <c r="J60" s="63">
        <v>7.2</v>
      </c>
      <c r="K60" s="63">
        <v>7.2</v>
      </c>
      <c r="L60" s="63">
        <v>7.2</v>
      </c>
      <c r="M60" s="63">
        <v>7.2</v>
      </c>
      <c r="N60" s="63">
        <v>7.2</v>
      </c>
      <c r="O60" s="63">
        <v>7.2</v>
      </c>
    </row>
    <row r="61" spans="1:16" s="50" customFormat="1" ht="16.95" customHeight="1" x14ac:dyDescent="0.25">
      <c r="A61" s="240"/>
      <c r="B61" s="75" t="s">
        <v>22</v>
      </c>
      <c r="C61" s="62">
        <f>SUM(D61:O61)</f>
        <v>174</v>
      </c>
      <c r="D61" s="63">
        <v>0</v>
      </c>
      <c r="E61" s="63">
        <v>0</v>
      </c>
      <c r="F61" s="63">
        <v>0</v>
      </c>
      <c r="G61" s="63">
        <v>51</v>
      </c>
      <c r="H61" s="63">
        <v>3</v>
      </c>
      <c r="I61" s="63">
        <v>15</v>
      </c>
      <c r="J61" s="63">
        <v>13</v>
      </c>
      <c r="K61" s="63">
        <v>9</v>
      </c>
      <c r="L61" s="63">
        <v>23</v>
      </c>
      <c r="M61" s="63">
        <v>30</v>
      </c>
      <c r="N61" s="63">
        <v>15</v>
      </c>
      <c r="O61" s="63">
        <v>15</v>
      </c>
    </row>
    <row r="62" spans="1:16" s="50" customFormat="1" ht="18" customHeight="1" x14ac:dyDescent="0.25">
      <c r="A62" s="268">
        <v>6</v>
      </c>
      <c r="B62" s="75" t="s">
        <v>152</v>
      </c>
      <c r="C62" s="62">
        <f>SUM(D62:O62)</f>
        <v>359</v>
      </c>
      <c r="D62" s="63">
        <v>26</v>
      </c>
      <c r="E62" s="63">
        <v>45</v>
      </c>
      <c r="F62" s="63">
        <v>38</v>
      </c>
      <c r="G62" s="63">
        <v>25</v>
      </c>
      <c r="H62" s="63">
        <v>29</v>
      </c>
      <c r="I62" s="63">
        <v>25</v>
      </c>
      <c r="J62" s="63">
        <v>25</v>
      </c>
      <c r="K62" s="63">
        <v>35</v>
      </c>
      <c r="L62" s="63">
        <v>8</v>
      </c>
      <c r="M62" s="63">
        <v>23</v>
      </c>
      <c r="N62" s="63">
        <v>40</v>
      </c>
      <c r="O62" s="63">
        <v>40</v>
      </c>
      <c r="P62" s="63">
        <v>40</v>
      </c>
    </row>
    <row r="63" spans="1:16" s="50" customFormat="1" ht="18" customHeight="1" x14ac:dyDescent="0.25">
      <c r="A63" s="240">
        <v>7</v>
      </c>
      <c r="B63" s="206" t="s">
        <v>150</v>
      </c>
      <c r="C63" s="62">
        <f>SUM(D63:O63)</f>
        <v>2365.3079999999995</v>
      </c>
      <c r="D63" s="62">
        <v>197.10900000000001</v>
      </c>
      <c r="E63" s="62">
        <v>197.10900000000001</v>
      </c>
      <c r="F63" s="62">
        <v>197.10900000000001</v>
      </c>
      <c r="G63" s="62">
        <v>197.10900000000001</v>
      </c>
      <c r="H63" s="62">
        <v>197.10900000000001</v>
      </c>
      <c r="I63" s="62">
        <v>197.10900000000001</v>
      </c>
      <c r="J63" s="62">
        <v>197.10900000000001</v>
      </c>
      <c r="K63" s="62">
        <v>197.10900000000001</v>
      </c>
      <c r="L63" s="62">
        <v>197.10900000000001</v>
      </c>
      <c r="M63" s="62">
        <v>197.10900000000001</v>
      </c>
      <c r="N63" s="62">
        <v>197.10900000000001</v>
      </c>
      <c r="O63" s="62">
        <v>197.10900000000001</v>
      </c>
    </row>
    <row r="64" spans="1:16" s="50" customFormat="1" ht="22.5" customHeight="1" x14ac:dyDescent="0.25">
      <c r="A64" s="268">
        <v>8</v>
      </c>
      <c r="B64" s="75" t="s">
        <v>257</v>
      </c>
      <c r="C64" s="58">
        <f>C65+C66</f>
        <v>112.9</v>
      </c>
      <c r="D64" s="58">
        <f t="shared" ref="D64:O64" si="9">D65+D66</f>
        <v>9.9</v>
      </c>
      <c r="E64" s="58">
        <f t="shared" si="9"/>
        <v>8</v>
      </c>
      <c r="F64" s="58">
        <f t="shared" si="9"/>
        <v>7</v>
      </c>
      <c r="G64" s="58">
        <f t="shared" si="9"/>
        <v>8</v>
      </c>
      <c r="H64" s="58">
        <f t="shared" si="9"/>
        <v>8</v>
      </c>
      <c r="I64" s="58">
        <f t="shared" si="9"/>
        <v>8</v>
      </c>
      <c r="J64" s="58">
        <f t="shared" si="9"/>
        <v>11</v>
      </c>
      <c r="K64" s="58">
        <f t="shared" si="9"/>
        <v>13</v>
      </c>
      <c r="L64" s="58">
        <f t="shared" si="9"/>
        <v>10</v>
      </c>
      <c r="M64" s="58">
        <f t="shared" si="9"/>
        <v>10</v>
      </c>
      <c r="N64" s="58">
        <f t="shared" si="9"/>
        <v>10</v>
      </c>
      <c r="O64" s="58">
        <f t="shared" si="9"/>
        <v>10</v>
      </c>
    </row>
    <row r="65" spans="1:18" s="50" customFormat="1" ht="19.5" customHeight="1" x14ac:dyDescent="0.25">
      <c r="A65" s="268"/>
      <c r="B65" s="298" t="s">
        <v>48</v>
      </c>
      <c r="C65" s="58">
        <f>SUM(D65:O65)</f>
        <v>112.9</v>
      </c>
      <c r="D65" s="58">
        <v>9.9</v>
      </c>
      <c r="E65" s="58">
        <v>8</v>
      </c>
      <c r="F65" s="58">
        <v>7</v>
      </c>
      <c r="G65" s="58">
        <v>8</v>
      </c>
      <c r="H65" s="58">
        <v>8</v>
      </c>
      <c r="I65" s="58">
        <v>8</v>
      </c>
      <c r="J65" s="58">
        <v>11</v>
      </c>
      <c r="K65" s="58">
        <v>13</v>
      </c>
      <c r="L65" s="58">
        <v>10</v>
      </c>
      <c r="M65" s="58">
        <v>10</v>
      </c>
      <c r="N65" s="58">
        <v>10</v>
      </c>
      <c r="O65" s="58">
        <v>10</v>
      </c>
    </row>
    <row r="66" spans="1:18" s="50" customFormat="1" ht="19.5" customHeight="1" x14ac:dyDescent="0.25">
      <c r="A66" s="26"/>
      <c r="B66" s="298" t="s">
        <v>264</v>
      </c>
      <c r="C66" s="169">
        <f>SUM(D66:O66)</f>
        <v>0</v>
      </c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</row>
    <row r="67" spans="1:18" s="50" customFormat="1" ht="20.25" customHeight="1" x14ac:dyDescent="0.25">
      <c r="A67" s="26"/>
      <c r="B67" s="290" t="s">
        <v>64</v>
      </c>
      <c r="C67" s="62">
        <f t="shared" ref="C67:O67" si="10">SUM(C68:C75)</f>
        <v>35839.186000000002</v>
      </c>
      <c r="D67" s="62">
        <f t="shared" si="10"/>
        <v>2551.009</v>
      </c>
      <c r="E67" s="62">
        <f t="shared" si="10"/>
        <v>3277.1289999999995</v>
      </c>
      <c r="F67" s="62">
        <f t="shared" si="10"/>
        <v>2792.0389999999998</v>
      </c>
      <c r="G67" s="62">
        <f t="shared" si="10"/>
        <v>3066.8589999999999</v>
      </c>
      <c r="H67" s="62">
        <f t="shared" si="10"/>
        <v>2926.5089999999996</v>
      </c>
      <c r="I67" s="62">
        <f t="shared" si="10"/>
        <v>2643.1089999999999</v>
      </c>
      <c r="J67" s="62">
        <f t="shared" si="10"/>
        <v>2715.9189999999999</v>
      </c>
      <c r="K67" s="62">
        <f t="shared" si="10"/>
        <v>2637.7289999999998</v>
      </c>
      <c r="L67" s="62">
        <f t="shared" si="10"/>
        <v>2906.759</v>
      </c>
      <c r="M67" s="62">
        <f t="shared" si="10"/>
        <v>3394.1079999999993</v>
      </c>
      <c r="N67" s="62">
        <f t="shared" si="10"/>
        <v>3490.3089999999997</v>
      </c>
      <c r="O67" s="62">
        <f t="shared" si="10"/>
        <v>3437.7079999999996</v>
      </c>
    </row>
    <row r="68" spans="1:18" s="50" customFormat="1" ht="22.5" customHeight="1" x14ac:dyDescent="0.25">
      <c r="A68" s="48">
        <v>1</v>
      </c>
      <c r="B68" s="290" t="s">
        <v>19</v>
      </c>
      <c r="C68" s="62">
        <f t="shared" ref="C68:O68" si="11">C23</f>
        <v>103</v>
      </c>
      <c r="D68" s="62">
        <f t="shared" si="11"/>
        <v>7</v>
      </c>
      <c r="E68" s="62">
        <f t="shared" si="11"/>
        <v>5</v>
      </c>
      <c r="F68" s="62">
        <f t="shared" si="11"/>
        <v>47</v>
      </c>
      <c r="G68" s="62">
        <f t="shared" si="11"/>
        <v>5</v>
      </c>
      <c r="H68" s="62">
        <f t="shared" si="11"/>
        <v>5</v>
      </c>
      <c r="I68" s="62">
        <f t="shared" si="11"/>
        <v>3</v>
      </c>
      <c r="J68" s="62">
        <f t="shared" si="11"/>
        <v>5</v>
      </c>
      <c r="K68" s="62">
        <f t="shared" si="11"/>
        <v>5</v>
      </c>
      <c r="L68" s="62">
        <f t="shared" si="11"/>
        <v>7</v>
      </c>
      <c r="M68" s="62">
        <f t="shared" si="11"/>
        <v>6</v>
      </c>
      <c r="N68" s="62">
        <f t="shared" si="11"/>
        <v>4</v>
      </c>
      <c r="O68" s="62">
        <f t="shared" si="11"/>
        <v>4</v>
      </c>
    </row>
    <row r="69" spans="1:18" s="50" customFormat="1" ht="18.75" customHeight="1" x14ac:dyDescent="0.25">
      <c r="A69" s="48">
        <v>2</v>
      </c>
      <c r="B69" s="290" t="s">
        <v>137</v>
      </c>
      <c r="C69" s="62">
        <f t="shared" ref="C69:O69" si="12">C25</f>
        <v>77</v>
      </c>
      <c r="D69" s="62">
        <f t="shared" si="12"/>
        <v>4</v>
      </c>
      <c r="E69" s="62">
        <f t="shared" si="12"/>
        <v>7</v>
      </c>
      <c r="F69" s="62">
        <f t="shared" si="12"/>
        <v>5</v>
      </c>
      <c r="G69" s="62">
        <f t="shared" si="12"/>
        <v>9</v>
      </c>
      <c r="H69" s="62">
        <f t="shared" si="12"/>
        <v>6</v>
      </c>
      <c r="I69" s="62">
        <f t="shared" si="12"/>
        <v>6</v>
      </c>
      <c r="J69" s="62">
        <f t="shared" si="12"/>
        <v>8</v>
      </c>
      <c r="K69" s="62">
        <f t="shared" si="12"/>
        <v>11</v>
      </c>
      <c r="L69" s="62">
        <f t="shared" si="12"/>
        <v>4</v>
      </c>
      <c r="M69" s="62">
        <f t="shared" si="12"/>
        <v>6</v>
      </c>
      <c r="N69" s="62">
        <f t="shared" si="12"/>
        <v>6</v>
      </c>
      <c r="O69" s="62">
        <f t="shared" si="12"/>
        <v>5</v>
      </c>
    </row>
    <row r="70" spans="1:18" s="50" customFormat="1" ht="17.25" customHeight="1" x14ac:dyDescent="0.25">
      <c r="A70" s="48">
        <v>3</v>
      </c>
      <c r="B70" s="290" t="s">
        <v>26</v>
      </c>
      <c r="C70" s="62">
        <f t="shared" ref="C70:O70" si="13">C26</f>
        <v>940.81</v>
      </c>
      <c r="D70" s="62">
        <f t="shared" si="13"/>
        <v>46</v>
      </c>
      <c r="E70" s="62">
        <f t="shared" si="13"/>
        <v>63</v>
      </c>
      <c r="F70" s="62">
        <f t="shared" si="13"/>
        <v>52</v>
      </c>
      <c r="G70" s="62">
        <f t="shared" si="13"/>
        <v>47</v>
      </c>
      <c r="H70" s="62">
        <f t="shared" si="13"/>
        <v>63</v>
      </c>
      <c r="I70" s="62">
        <f t="shared" si="13"/>
        <v>60</v>
      </c>
      <c r="J70" s="62">
        <f t="shared" si="13"/>
        <v>60.81</v>
      </c>
      <c r="K70" s="62">
        <f t="shared" si="13"/>
        <v>61</v>
      </c>
      <c r="L70" s="62">
        <f t="shared" si="13"/>
        <v>124</v>
      </c>
      <c r="M70" s="62">
        <f t="shared" si="13"/>
        <v>118</v>
      </c>
      <c r="N70" s="62">
        <f t="shared" si="13"/>
        <v>122</v>
      </c>
      <c r="O70" s="62">
        <f t="shared" si="13"/>
        <v>124</v>
      </c>
    </row>
    <row r="71" spans="1:18" s="50" customFormat="1" ht="18.75" customHeight="1" x14ac:dyDescent="0.25">
      <c r="A71" s="48">
        <v>4</v>
      </c>
      <c r="B71" s="290" t="s">
        <v>27</v>
      </c>
      <c r="C71" s="62">
        <f t="shared" ref="C71:O71" si="14">C30</f>
        <v>31620.768</v>
      </c>
      <c r="D71" s="62">
        <f t="shared" si="14"/>
        <v>2253.8000000000002</v>
      </c>
      <c r="E71" s="62">
        <f t="shared" si="14"/>
        <v>2944.8199999999997</v>
      </c>
      <c r="F71" s="62">
        <f t="shared" si="14"/>
        <v>2438.73</v>
      </c>
      <c r="G71" s="62">
        <f t="shared" si="14"/>
        <v>2717.55</v>
      </c>
      <c r="H71" s="62">
        <f t="shared" si="14"/>
        <v>2608.1999999999998</v>
      </c>
      <c r="I71" s="62">
        <f t="shared" si="14"/>
        <v>2321.8000000000002</v>
      </c>
      <c r="J71" s="62">
        <f t="shared" si="14"/>
        <v>2388.8000000000002</v>
      </c>
      <c r="K71" s="62">
        <f t="shared" si="14"/>
        <v>2299.42</v>
      </c>
      <c r="L71" s="62">
        <f t="shared" si="14"/>
        <v>2526.4500000000003</v>
      </c>
      <c r="M71" s="62">
        <f t="shared" si="14"/>
        <v>2996.7989999999995</v>
      </c>
      <c r="N71" s="62">
        <f t="shared" si="14"/>
        <v>3089</v>
      </c>
      <c r="O71" s="62">
        <f t="shared" si="14"/>
        <v>3035.3989999999999</v>
      </c>
    </row>
    <row r="72" spans="1:18" s="50" customFormat="1" ht="18.75" customHeight="1" x14ac:dyDescent="0.25">
      <c r="A72" s="48">
        <v>5</v>
      </c>
      <c r="B72" s="206" t="s">
        <v>258</v>
      </c>
      <c r="C72" s="62">
        <f t="shared" ref="C72:O72" si="15">C59</f>
        <v>260.40000000000003</v>
      </c>
      <c r="D72" s="62">
        <f t="shared" si="15"/>
        <v>7.2</v>
      </c>
      <c r="E72" s="62">
        <f t="shared" si="15"/>
        <v>7.2</v>
      </c>
      <c r="F72" s="62">
        <f t="shared" si="15"/>
        <v>7.2</v>
      </c>
      <c r="G72" s="62">
        <f t="shared" si="15"/>
        <v>58.2</v>
      </c>
      <c r="H72" s="62">
        <f t="shared" si="15"/>
        <v>10.199999999999999</v>
      </c>
      <c r="I72" s="62">
        <f t="shared" si="15"/>
        <v>22.2</v>
      </c>
      <c r="J72" s="62">
        <f t="shared" si="15"/>
        <v>20.2</v>
      </c>
      <c r="K72" s="62">
        <f t="shared" si="15"/>
        <v>16.2</v>
      </c>
      <c r="L72" s="62">
        <f t="shared" si="15"/>
        <v>30.2</v>
      </c>
      <c r="M72" s="62">
        <f t="shared" si="15"/>
        <v>37.200000000000003</v>
      </c>
      <c r="N72" s="62">
        <f t="shared" si="15"/>
        <v>22.2</v>
      </c>
      <c r="O72" s="62">
        <f t="shared" si="15"/>
        <v>22.2</v>
      </c>
    </row>
    <row r="73" spans="1:18" s="50" customFormat="1" ht="17.25" customHeight="1" x14ac:dyDescent="0.25">
      <c r="A73" s="48">
        <v>6</v>
      </c>
      <c r="B73" s="206" t="s">
        <v>259</v>
      </c>
      <c r="C73" s="62">
        <f t="shared" ref="C73:O73" si="16">C62</f>
        <v>359</v>
      </c>
      <c r="D73" s="62">
        <f t="shared" si="16"/>
        <v>26</v>
      </c>
      <c r="E73" s="62">
        <f t="shared" si="16"/>
        <v>45</v>
      </c>
      <c r="F73" s="62">
        <f t="shared" si="16"/>
        <v>38</v>
      </c>
      <c r="G73" s="62">
        <f t="shared" si="16"/>
        <v>25</v>
      </c>
      <c r="H73" s="62">
        <f t="shared" si="16"/>
        <v>29</v>
      </c>
      <c r="I73" s="62">
        <f t="shared" si="16"/>
        <v>25</v>
      </c>
      <c r="J73" s="62">
        <f t="shared" si="16"/>
        <v>25</v>
      </c>
      <c r="K73" s="62">
        <f t="shared" si="16"/>
        <v>35</v>
      </c>
      <c r="L73" s="62">
        <f t="shared" si="16"/>
        <v>8</v>
      </c>
      <c r="M73" s="62">
        <f t="shared" si="16"/>
        <v>23</v>
      </c>
      <c r="N73" s="62">
        <f t="shared" si="16"/>
        <v>40</v>
      </c>
      <c r="O73" s="62">
        <f t="shared" si="16"/>
        <v>40</v>
      </c>
    </row>
    <row r="74" spans="1:18" s="50" customFormat="1" ht="15.6" x14ac:dyDescent="0.25">
      <c r="A74" s="48">
        <v>7</v>
      </c>
      <c r="B74" s="206" t="s">
        <v>150</v>
      </c>
      <c r="C74" s="62">
        <f t="shared" ref="C74:O74" si="17">C63</f>
        <v>2365.3079999999995</v>
      </c>
      <c r="D74" s="62">
        <f t="shared" si="17"/>
        <v>197.10900000000001</v>
      </c>
      <c r="E74" s="62">
        <f t="shared" si="17"/>
        <v>197.10900000000001</v>
      </c>
      <c r="F74" s="62">
        <f t="shared" si="17"/>
        <v>197.10900000000001</v>
      </c>
      <c r="G74" s="62">
        <f t="shared" si="17"/>
        <v>197.10900000000001</v>
      </c>
      <c r="H74" s="62">
        <f t="shared" si="17"/>
        <v>197.10900000000001</v>
      </c>
      <c r="I74" s="62">
        <f t="shared" si="17"/>
        <v>197.10900000000001</v>
      </c>
      <c r="J74" s="62">
        <f t="shared" si="17"/>
        <v>197.10900000000001</v>
      </c>
      <c r="K74" s="62">
        <f t="shared" si="17"/>
        <v>197.10900000000001</v>
      </c>
      <c r="L74" s="62">
        <f t="shared" si="17"/>
        <v>197.10900000000001</v>
      </c>
      <c r="M74" s="62">
        <f t="shared" si="17"/>
        <v>197.10900000000001</v>
      </c>
      <c r="N74" s="62">
        <f t="shared" si="17"/>
        <v>197.10900000000001</v>
      </c>
      <c r="O74" s="62">
        <f t="shared" si="17"/>
        <v>197.10900000000001</v>
      </c>
      <c r="P74" s="271">
        <f>P63</f>
        <v>0</v>
      </c>
    </row>
    <row r="75" spans="1:18" s="50" customFormat="1" ht="18.75" customHeight="1" x14ac:dyDescent="0.25">
      <c r="A75" s="48">
        <v>8</v>
      </c>
      <c r="B75" s="75" t="s">
        <v>155</v>
      </c>
      <c r="C75" s="58">
        <f>C64</f>
        <v>112.9</v>
      </c>
      <c r="D75" s="58">
        <f t="shared" ref="D75:O75" si="18">D64</f>
        <v>9.9</v>
      </c>
      <c r="E75" s="58">
        <f t="shared" si="18"/>
        <v>8</v>
      </c>
      <c r="F75" s="58">
        <f t="shared" si="18"/>
        <v>7</v>
      </c>
      <c r="G75" s="58">
        <f t="shared" si="18"/>
        <v>8</v>
      </c>
      <c r="H75" s="58">
        <f t="shared" si="18"/>
        <v>8</v>
      </c>
      <c r="I75" s="58">
        <f t="shared" si="18"/>
        <v>8</v>
      </c>
      <c r="J75" s="58">
        <f t="shared" si="18"/>
        <v>11</v>
      </c>
      <c r="K75" s="58">
        <f t="shared" si="18"/>
        <v>13</v>
      </c>
      <c r="L75" s="58">
        <f t="shared" si="18"/>
        <v>10</v>
      </c>
      <c r="M75" s="58">
        <f t="shared" si="18"/>
        <v>10</v>
      </c>
      <c r="N75" s="58">
        <f t="shared" si="18"/>
        <v>10</v>
      </c>
      <c r="O75" s="58">
        <f t="shared" si="18"/>
        <v>10</v>
      </c>
    </row>
    <row r="76" spans="1:18" s="50" customFormat="1" ht="18" x14ac:dyDescent="0.25">
      <c r="A76" s="216"/>
      <c r="B76" s="233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34" t="s">
        <v>284</v>
      </c>
    </row>
    <row r="77" spans="1:18" s="50" customFormat="1" ht="16.5" customHeight="1" x14ac:dyDescent="0.25">
      <c r="A77" s="68"/>
      <c r="B77" s="82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</row>
    <row r="78" spans="1:18" s="50" customFormat="1" ht="21" x14ac:dyDescent="0.4">
      <c r="A78" s="344" t="s">
        <v>50</v>
      </c>
      <c r="B78" s="344"/>
      <c r="C78" s="344"/>
      <c r="D78" s="344"/>
      <c r="E78" s="67"/>
      <c r="F78" s="67"/>
      <c r="G78" s="67"/>
      <c r="H78" s="67"/>
      <c r="I78" s="67"/>
      <c r="J78" s="67"/>
      <c r="K78" s="67"/>
      <c r="L78" s="67"/>
      <c r="M78" s="385"/>
      <c r="N78" s="385"/>
      <c r="O78" s="385"/>
      <c r="P78" s="77"/>
    </row>
    <row r="79" spans="1:18" s="20" customFormat="1" ht="18" x14ac:dyDescent="0.35">
      <c r="A79" s="386" t="s">
        <v>45</v>
      </c>
      <c r="B79" s="386"/>
      <c r="C79" s="386"/>
      <c r="D79" s="386"/>
      <c r="E79" s="4"/>
      <c r="F79" s="4"/>
      <c r="G79" s="4"/>
      <c r="H79" s="4"/>
      <c r="I79" s="4"/>
      <c r="J79" s="4"/>
      <c r="K79" s="4"/>
      <c r="L79" s="4"/>
    </row>
    <row r="80" spans="1:18" s="20" customFormat="1" ht="19.5" customHeight="1" x14ac:dyDescent="0.4">
      <c r="A80" s="386" t="s">
        <v>2</v>
      </c>
      <c r="B80" s="345"/>
      <c r="C80" s="9"/>
      <c r="D80" s="9"/>
      <c r="E80" s="9"/>
      <c r="F80" s="9"/>
      <c r="G80" s="9"/>
      <c r="H80" s="9"/>
      <c r="I80" s="9"/>
      <c r="J80" s="9"/>
      <c r="K80" s="23"/>
      <c r="L80" s="9"/>
      <c r="M80" s="24"/>
      <c r="N80" s="97"/>
      <c r="O80" s="99" t="s">
        <v>51</v>
      </c>
      <c r="P80" s="99"/>
      <c r="Q80" s="150"/>
      <c r="R80" s="150"/>
    </row>
    <row r="81" spans="1:15" s="24" customFormat="1" ht="17.25" customHeight="1" x14ac:dyDescent="0.3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3" spans="1:15" x14ac:dyDescent="0.25">
      <c r="E83" s="25"/>
    </row>
  </sheetData>
  <mergeCells count="10">
    <mergeCell ref="E19:G19"/>
    <mergeCell ref="M78:O78"/>
    <mergeCell ref="A78:D78"/>
    <mergeCell ref="A79:D79"/>
    <mergeCell ref="A80:B80"/>
    <mergeCell ref="C21:C22"/>
    <mergeCell ref="B21:B22"/>
    <mergeCell ref="A21:A22"/>
    <mergeCell ref="A20:O20"/>
    <mergeCell ref="D21:O21"/>
  </mergeCells>
  <pageMargins left="0.78740157480314965" right="0.78740157480314965" top="1.1811023622047245" bottom="0.39370078740157483" header="0" footer="0"/>
  <pageSetup paperSize="9" scale="77" fitToHeight="3" orientation="landscape" r:id="rId1"/>
  <headerFooter differentFirst="1">
    <evenHeader>&amp;C2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55"/>
  <sheetViews>
    <sheetView view="pageBreakPreview" zoomScaleNormal="100" zoomScaleSheetLayoutView="100" zoomScalePageLayoutView="90" workbookViewId="0">
      <selection activeCell="B145" sqref="B145"/>
    </sheetView>
  </sheetViews>
  <sheetFormatPr defaultRowHeight="13.2" x14ac:dyDescent="0.25"/>
  <cols>
    <col min="1" max="1" width="4" style="3" customWidth="1"/>
    <col min="2" max="2" width="48.6640625" style="3" customWidth="1"/>
    <col min="3" max="3" width="8.5546875" style="3" bestFit="1" customWidth="1"/>
    <col min="4" max="4" width="7.6640625" style="3" bestFit="1" customWidth="1"/>
    <col min="5" max="5" width="8.33203125" style="3" customWidth="1"/>
    <col min="6" max="6" width="8.5546875" style="3" customWidth="1"/>
    <col min="7" max="8" width="8.33203125" style="3" customWidth="1"/>
    <col min="9" max="9" width="7.33203125" style="3" bestFit="1" customWidth="1"/>
    <col min="10" max="10" width="8" style="3" customWidth="1"/>
    <col min="11" max="11" width="7.33203125" style="3" bestFit="1" customWidth="1"/>
    <col min="12" max="12" width="8.5546875" style="3" customWidth="1"/>
    <col min="13" max="13" width="8.6640625" style="3" customWidth="1"/>
    <col min="14" max="14" width="7.6640625" style="3" bestFit="1" customWidth="1"/>
    <col min="15" max="15" width="10.109375" style="3" customWidth="1"/>
    <col min="16" max="16" width="4" style="3" customWidth="1"/>
    <col min="17" max="256" width="8.88671875" style="3"/>
    <col min="257" max="257" width="4" style="3" customWidth="1"/>
    <col min="258" max="258" width="42.109375" style="3" customWidth="1"/>
    <col min="259" max="260" width="9.5546875" style="3" customWidth="1"/>
    <col min="261" max="261" width="9" style="3" customWidth="1"/>
    <col min="262" max="262" width="8.5546875" style="3" customWidth="1"/>
    <col min="263" max="263" width="9.33203125" style="3" customWidth="1"/>
    <col min="264" max="264" width="9.109375" style="3" customWidth="1"/>
    <col min="265" max="265" width="8.44140625" style="3" customWidth="1"/>
    <col min="266" max="266" width="9.33203125" style="3" customWidth="1"/>
    <col min="267" max="267" width="9.88671875" style="3" customWidth="1"/>
    <col min="268" max="268" width="10" style="3" customWidth="1"/>
    <col min="269" max="269" width="9.33203125" style="3" customWidth="1"/>
    <col min="270" max="270" width="9.6640625" style="3" customWidth="1"/>
    <col min="271" max="271" width="9.109375" style="3" customWidth="1"/>
    <col min="272" max="512" width="8.88671875" style="3"/>
    <col min="513" max="513" width="4" style="3" customWidth="1"/>
    <col min="514" max="514" width="42.109375" style="3" customWidth="1"/>
    <col min="515" max="516" width="9.5546875" style="3" customWidth="1"/>
    <col min="517" max="517" width="9" style="3" customWidth="1"/>
    <col min="518" max="518" width="8.5546875" style="3" customWidth="1"/>
    <col min="519" max="519" width="9.33203125" style="3" customWidth="1"/>
    <col min="520" max="520" width="9.109375" style="3" customWidth="1"/>
    <col min="521" max="521" width="8.44140625" style="3" customWidth="1"/>
    <col min="522" max="522" width="9.33203125" style="3" customWidth="1"/>
    <col min="523" max="523" width="9.88671875" style="3" customWidth="1"/>
    <col min="524" max="524" width="10" style="3" customWidth="1"/>
    <col min="525" max="525" width="9.33203125" style="3" customWidth="1"/>
    <col min="526" max="526" width="9.6640625" style="3" customWidth="1"/>
    <col min="527" max="527" width="9.109375" style="3" customWidth="1"/>
    <col min="528" max="768" width="8.88671875" style="3"/>
    <col min="769" max="769" width="4" style="3" customWidth="1"/>
    <col min="770" max="770" width="42.109375" style="3" customWidth="1"/>
    <col min="771" max="772" width="9.5546875" style="3" customWidth="1"/>
    <col min="773" max="773" width="9" style="3" customWidth="1"/>
    <col min="774" max="774" width="8.5546875" style="3" customWidth="1"/>
    <col min="775" max="775" width="9.33203125" style="3" customWidth="1"/>
    <col min="776" max="776" width="9.109375" style="3" customWidth="1"/>
    <col min="777" max="777" width="8.44140625" style="3" customWidth="1"/>
    <col min="778" max="778" width="9.33203125" style="3" customWidth="1"/>
    <col min="779" max="779" width="9.88671875" style="3" customWidth="1"/>
    <col min="780" max="780" width="10" style="3" customWidth="1"/>
    <col min="781" max="781" width="9.33203125" style="3" customWidth="1"/>
    <col min="782" max="782" width="9.6640625" style="3" customWidth="1"/>
    <col min="783" max="783" width="9.109375" style="3" customWidth="1"/>
    <col min="784" max="1024" width="8.88671875" style="3"/>
    <col min="1025" max="1025" width="4" style="3" customWidth="1"/>
    <col min="1026" max="1026" width="42.109375" style="3" customWidth="1"/>
    <col min="1027" max="1028" width="9.5546875" style="3" customWidth="1"/>
    <col min="1029" max="1029" width="9" style="3" customWidth="1"/>
    <col min="1030" max="1030" width="8.5546875" style="3" customWidth="1"/>
    <col min="1031" max="1031" width="9.33203125" style="3" customWidth="1"/>
    <col min="1032" max="1032" width="9.109375" style="3" customWidth="1"/>
    <col min="1033" max="1033" width="8.44140625" style="3" customWidth="1"/>
    <col min="1034" max="1034" width="9.33203125" style="3" customWidth="1"/>
    <col min="1035" max="1035" width="9.88671875" style="3" customWidth="1"/>
    <col min="1036" max="1036" width="10" style="3" customWidth="1"/>
    <col min="1037" max="1037" width="9.33203125" style="3" customWidth="1"/>
    <col min="1038" max="1038" width="9.6640625" style="3" customWidth="1"/>
    <col min="1039" max="1039" width="9.109375" style="3" customWidth="1"/>
    <col min="1040" max="1280" width="8.88671875" style="3"/>
    <col min="1281" max="1281" width="4" style="3" customWidth="1"/>
    <col min="1282" max="1282" width="42.109375" style="3" customWidth="1"/>
    <col min="1283" max="1284" width="9.5546875" style="3" customWidth="1"/>
    <col min="1285" max="1285" width="9" style="3" customWidth="1"/>
    <col min="1286" max="1286" width="8.5546875" style="3" customWidth="1"/>
    <col min="1287" max="1287" width="9.33203125" style="3" customWidth="1"/>
    <col min="1288" max="1288" width="9.109375" style="3" customWidth="1"/>
    <col min="1289" max="1289" width="8.44140625" style="3" customWidth="1"/>
    <col min="1290" max="1290" width="9.33203125" style="3" customWidth="1"/>
    <col min="1291" max="1291" width="9.88671875" style="3" customWidth="1"/>
    <col min="1292" max="1292" width="10" style="3" customWidth="1"/>
    <col min="1293" max="1293" width="9.33203125" style="3" customWidth="1"/>
    <col min="1294" max="1294" width="9.6640625" style="3" customWidth="1"/>
    <col min="1295" max="1295" width="9.109375" style="3" customWidth="1"/>
    <col min="1296" max="1536" width="8.88671875" style="3"/>
    <col min="1537" max="1537" width="4" style="3" customWidth="1"/>
    <col min="1538" max="1538" width="42.109375" style="3" customWidth="1"/>
    <col min="1539" max="1540" width="9.5546875" style="3" customWidth="1"/>
    <col min="1541" max="1541" width="9" style="3" customWidth="1"/>
    <col min="1542" max="1542" width="8.5546875" style="3" customWidth="1"/>
    <col min="1543" max="1543" width="9.33203125" style="3" customWidth="1"/>
    <col min="1544" max="1544" width="9.109375" style="3" customWidth="1"/>
    <col min="1545" max="1545" width="8.44140625" style="3" customWidth="1"/>
    <col min="1546" max="1546" width="9.33203125" style="3" customWidth="1"/>
    <col min="1547" max="1547" width="9.88671875" style="3" customWidth="1"/>
    <col min="1548" max="1548" width="10" style="3" customWidth="1"/>
    <col min="1549" max="1549" width="9.33203125" style="3" customWidth="1"/>
    <col min="1550" max="1550" width="9.6640625" style="3" customWidth="1"/>
    <col min="1551" max="1551" width="9.109375" style="3" customWidth="1"/>
    <col min="1552" max="1792" width="8.88671875" style="3"/>
    <col min="1793" max="1793" width="4" style="3" customWidth="1"/>
    <col min="1794" max="1794" width="42.109375" style="3" customWidth="1"/>
    <col min="1795" max="1796" width="9.5546875" style="3" customWidth="1"/>
    <col min="1797" max="1797" width="9" style="3" customWidth="1"/>
    <col min="1798" max="1798" width="8.5546875" style="3" customWidth="1"/>
    <col min="1799" max="1799" width="9.33203125" style="3" customWidth="1"/>
    <col min="1800" max="1800" width="9.109375" style="3" customWidth="1"/>
    <col min="1801" max="1801" width="8.44140625" style="3" customWidth="1"/>
    <col min="1802" max="1802" width="9.33203125" style="3" customWidth="1"/>
    <col min="1803" max="1803" width="9.88671875" style="3" customWidth="1"/>
    <col min="1804" max="1804" width="10" style="3" customWidth="1"/>
    <col min="1805" max="1805" width="9.33203125" style="3" customWidth="1"/>
    <col min="1806" max="1806" width="9.6640625" style="3" customWidth="1"/>
    <col min="1807" max="1807" width="9.109375" style="3" customWidth="1"/>
    <col min="1808" max="2048" width="8.88671875" style="3"/>
    <col min="2049" max="2049" width="4" style="3" customWidth="1"/>
    <col min="2050" max="2050" width="42.109375" style="3" customWidth="1"/>
    <col min="2051" max="2052" width="9.5546875" style="3" customWidth="1"/>
    <col min="2053" max="2053" width="9" style="3" customWidth="1"/>
    <col min="2054" max="2054" width="8.5546875" style="3" customWidth="1"/>
    <col min="2055" max="2055" width="9.33203125" style="3" customWidth="1"/>
    <col min="2056" max="2056" width="9.109375" style="3" customWidth="1"/>
    <col min="2057" max="2057" width="8.44140625" style="3" customWidth="1"/>
    <col min="2058" max="2058" width="9.33203125" style="3" customWidth="1"/>
    <col min="2059" max="2059" width="9.88671875" style="3" customWidth="1"/>
    <col min="2060" max="2060" width="10" style="3" customWidth="1"/>
    <col min="2061" max="2061" width="9.33203125" style="3" customWidth="1"/>
    <col min="2062" max="2062" width="9.6640625" style="3" customWidth="1"/>
    <col min="2063" max="2063" width="9.109375" style="3" customWidth="1"/>
    <col min="2064" max="2304" width="8.88671875" style="3"/>
    <col min="2305" max="2305" width="4" style="3" customWidth="1"/>
    <col min="2306" max="2306" width="42.109375" style="3" customWidth="1"/>
    <col min="2307" max="2308" width="9.5546875" style="3" customWidth="1"/>
    <col min="2309" max="2309" width="9" style="3" customWidth="1"/>
    <col min="2310" max="2310" width="8.5546875" style="3" customWidth="1"/>
    <col min="2311" max="2311" width="9.33203125" style="3" customWidth="1"/>
    <col min="2312" max="2312" width="9.109375" style="3" customWidth="1"/>
    <col min="2313" max="2313" width="8.44140625" style="3" customWidth="1"/>
    <col min="2314" max="2314" width="9.33203125" style="3" customWidth="1"/>
    <col min="2315" max="2315" width="9.88671875" style="3" customWidth="1"/>
    <col min="2316" max="2316" width="10" style="3" customWidth="1"/>
    <col min="2317" max="2317" width="9.33203125" style="3" customWidth="1"/>
    <col min="2318" max="2318" width="9.6640625" style="3" customWidth="1"/>
    <col min="2319" max="2319" width="9.109375" style="3" customWidth="1"/>
    <col min="2320" max="2560" width="8.88671875" style="3"/>
    <col min="2561" max="2561" width="4" style="3" customWidth="1"/>
    <col min="2562" max="2562" width="42.109375" style="3" customWidth="1"/>
    <col min="2563" max="2564" width="9.5546875" style="3" customWidth="1"/>
    <col min="2565" max="2565" width="9" style="3" customWidth="1"/>
    <col min="2566" max="2566" width="8.5546875" style="3" customWidth="1"/>
    <col min="2567" max="2567" width="9.33203125" style="3" customWidth="1"/>
    <col min="2568" max="2568" width="9.109375" style="3" customWidth="1"/>
    <col min="2569" max="2569" width="8.44140625" style="3" customWidth="1"/>
    <col min="2570" max="2570" width="9.33203125" style="3" customWidth="1"/>
    <col min="2571" max="2571" width="9.88671875" style="3" customWidth="1"/>
    <col min="2572" max="2572" width="10" style="3" customWidth="1"/>
    <col min="2573" max="2573" width="9.33203125" style="3" customWidth="1"/>
    <col min="2574" max="2574" width="9.6640625" style="3" customWidth="1"/>
    <col min="2575" max="2575" width="9.109375" style="3" customWidth="1"/>
    <col min="2576" max="2816" width="8.88671875" style="3"/>
    <col min="2817" max="2817" width="4" style="3" customWidth="1"/>
    <col min="2818" max="2818" width="42.109375" style="3" customWidth="1"/>
    <col min="2819" max="2820" width="9.5546875" style="3" customWidth="1"/>
    <col min="2821" max="2821" width="9" style="3" customWidth="1"/>
    <col min="2822" max="2822" width="8.5546875" style="3" customWidth="1"/>
    <col min="2823" max="2823" width="9.33203125" style="3" customWidth="1"/>
    <col min="2824" max="2824" width="9.109375" style="3" customWidth="1"/>
    <col min="2825" max="2825" width="8.44140625" style="3" customWidth="1"/>
    <col min="2826" max="2826" width="9.33203125" style="3" customWidth="1"/>
    <col min="2827" max="2827" width="9.88671875" style="3" customWidth="1"/>
    <col min="2828" max="2828" width="10" style="3" customWidth="1"/>
    <col min="2829" max="2829" width="9.33203125" style="3" customWidth="1"/>
    <col min="2830" max="2830" width="9.6640625" style="3" customWidth="1"/>
    <col min="2831" max="2831" width="9.109375" style="3" customWidth="1"/>
    <col min="2832" max="3072" width="8.88671875" style="3"/>
    <col min="3073" max="3073" width="4" style="3" customWidth="1"/>
    <col min="3074" max="3074" width="42.109375" style="3" customWidth="1"/>
    <col min="3075" max="3076" width="9.5546875" style="3" customWidth="1"/>
    <col min="3077" max="3077" width="9" style="3" customWidth="1"/>
    <col min="3078" max="3078" width="8.5546875" style="3" customWidth="1"/>
    <col min="3079" max="3079" width="9.33203125" style="3" customWidth="1"/>
    <col min="3080" max="3080" width="9.109375" style="3" customWidth="1"/>
    <col min="3081" max="3081" width="8.44140625" style="3" customWidth="1"/>
    <col min="3082" max="3082" width="9.33203125" style="3" customWidth="1"/>
    <col min="3083" max="3083" width="9.88671875" style="3" customWidth="1"/>
    <col min="3084" max="3084" width="10" style="3" customWidth="1"/>
    <col min="3085" max="3085" width="9.33203125" style="3" customWidth="1"/>
    <col min="3086" max="3086" width="9.6640625" style="3" customWidth="1"/>
    <col min="3087" max="3087" width="9.109375" style="3" customWidth="1"/>
    <col min="3088" max="3328" width="8.88671875" style="3"/>
    <col min="3329" max="3329" width="4" style="3" customWidth="1"/>
    <col min="3330" max="3330" width="42.109375" style="3" customWidth="1"/>
    <col min="3331" max="3332" width="9.5546875" style="3" customWidth="1"/>
    <col min="3333" max="3333" width="9" style="3" customWidth="1"/>
    <col min="3334" max="3334" width="8.5546875" style="3" customWidth="1"/>
    <col min="3335" max="3335" width="9.33203125" style="3" customWidth="1"/>
    <col min="3336" max="3336" width="9.109375" style="3" customWidth="1"/>
    <col min="3337" max="3337" width="8.44140625" style="3" customWidth="1"/>
    <col min="3338" max="3338" width="9.33203125" style="3" customWidth="1"/>
    <col min="3339" max="3339" width="9.88671875" style="3" customWidth="1"/>
    <col min="3340" max="3340" width="10" style="3" customWidth="1"/>
    <col min="3341" max="3341" width="9.33203125" style="3" customWidth="1"/>
    <col min="3342" max="3342" width="9.6640625" style="3" customWidth="1"/>
    <col min="3343" max="3343" width="9.109375" style="3" customWidth="1"/>
    <col min="3344" max="3584" width="8.88671875" style="3"/>
    <col min="3585" max="3585" width="4" style="3" customWidth="1"/>
    <col min="3586" max="3586" width="42.109375" style="3" customWidth="1"/>
    <col min="3587" max="3588" width="9.5546875" style="3" customWidth="1"/>
    <col min="3589" max="3589" width="9" style="3" customWidth="1"/>
    <col min="3590" max="3590" width="8.5546875" style="3" customWidth="1"/>
    <col min="3591" max="3591" width="9.33203125" style="3" customWidth="1"/>
    <col min="3592" max="3592" width="9.109375" style="3" customWidth="1"/>
    <col min="3593" max="3593" width="8.44140625" style="3" customWidth="1"/>
    <col min="3594" max="3594" width="9.33203125" style="3" customWidth="1"/>
    <col min="3595" max="3595" width="9.88671875" style="3" customWidth="1"/>
    <col min="3596" max="3596" width="10" style="3" customWidth="1"/>
    <col min="3597" max="3597" width="9.33203125" style="3" customWidth="1"/>
    <col min="3598" max="3598" width="9.6640625" style="3" customWidth="1"/>
    <col min="3599" max="3599" width="9.109375" style="3" customWidth="1"/>
    <col min="3600" max="3840" width="8.88671875" style="3"/>
    <col min="3841" max="3841" width="4" style="3" customWidth="1"/>
    <col min="3842" max="3842" width="42.109375" style="3" customWidth="1"/>
    <col min="3843" max="3844" width="9.5546875" style="3" customWidth="1"/>
    <col min="3845" max="3845" width="9" style="3" customWidth="1"/>
    <col min="3846" max="3846" width="8.5546875" style="3" customWidth="1"/>
    <col min="3847" max="3847" width="9.33203125" style="3" customWidth="1"/>
    <col min="3848" max="3848" width="9.109375" style="3" customWidth="1"/>
    <col min="3849" max="3849" width="8.44140625" style="3" customWidth="1"/>
    <col min="3850" max="3850" width="9.33203125" style="3" customWidth="1"/>
    <col min="3851" max="3851" width="9.88671875" style="3" customWidth="1"/>
    <col min="3852" max="3852" width="10" style="3" customWidth="1"/>
    <col min="3853" max="3853" width="9.33203125" style="3" customWidth="1"/>
    <col min="3854" max="3854" width="9.6640625" style="3" customWidth="1"/>
    <col min="3855" max="3855" width="9.109375" style="3" customWidth="1"/>
    <col min="3856" max="4096" width="8.88671875" style="3"/>
    <col min="4097" max="4097" width="4" style="3" customWidth="1"/>
    <col min="4098" max="4098" width="42.109375" style="3" customWidth="1"/>
    <col min="4099" max="4100" width="9.5546875" style="3" customWidth="1"/>
    <col min="4101" max="4101" width="9" style="3" customWidth="1"/>
    <col min="4102" max="4102" width="8.5546875" style="3" customWidth="1"/>
    <col min="4103" max="4103" width="9.33203125" style="3" customWidth="1"/>
    <col min="4104" max="4104" width="9.109375" style="3" customWidth="1"/>
    <col min="4105" max="4105" width="8.44140625" style="3" customWidth="1"/>
    <col min="4106" max="4106" width="9.33203125" style="3" customWidth="1"/>
    <col min="4107" max="4107" width="9.88671875" style="3" customWidth="1"/>
    <col min="4108" max="4108" width="10" style="3" customWidth="1"/>
    <col min="4109" max="4109" width="9.33203125" style="3" customWidth="1"/>
    <col min="4110" max="4110" width="9.6640625" style="3" customWidth="1"/>
    <col min="4111" max="4111" width="9.109375" style="3" customWidth="1"/>
    <col min="4112" max="4352" width="8.88671875" style="3"/>
    <col min="4353" max="4353" width="4" style="3" customWidth="1"/>
    <col min="4354" max="4354" width="42.109375" style="3" customWidth="1"/>
    <col min="4355" max="4356" width="9.5546875" style="3" customWidth="1"/>
    <col min="4357" max="4357" width="9" style="3" customWidth="1"/>
    <col min="4358" max="4358" width="8.5546875" style="3" customWidth="1"/>
    <col min="4359" max="4359" width="9.33203125" style="3" customWidth="1"/>
    <col min="4360" max="4360" width="9.109375" style="3" customWidth="1"/>
    <col min="4361" max="4361" width="8.44140625" style="3" customWidth="1"/>
    <col min="4362" max="4362" width="9.33203125" style="3" customWidth="1"/>
    <col min="4363" max="4363" width="9.88671875" style="3" customWidth="1"/>
    <col min="4364" max="4364" width="10" style="3" customWidth="1"/>
    <col min="4365" max="4365" width="9.33203125" style="3" customWidth="1"/>
    <col min="4366" max="4366" width="9.6640625" style="3" customWidth="1"/>
    <col min="4367" max="4367" width="9.109375" style="3" customWidth="1"/>
    <col min="4368" max="4608" width="8.88671875" style="3"/>
    <col min="4609" max="4609" width="4" style="3" customWidth="1"/>
    <col min="4610" max="4610" width="42.109375" style="3" customWidth="1"/>
    <col min="4611" max="4612" width="9.5546875" style="3" customWidth="1"/>
    <col min="4613" max="4613" width="9" style="3" customWidth="1"/>
    <col min="4614" max="4614" width="8.5546875" style="3" customWidth="1"/>
    <col min="4615" max="4615" width="9.33203125" style="3" customWidth="1"/>
    <col min="4616" max="4616" width="9.109375" style="3" customWidth="1"/>
    <col min="4617" max="4617" width="8.44140625" style="3" customWidth="1"/>
    <col min="4618" max="4618" width="9.33203125" style="3" customWidth="1"/>
    <col min="4619" max="4619" width="9.88671875" style="3" customWidth="1"/>
    <col min="4620" max="4620" width="10" style="3" customWidth="1"/>
    <col min="4621" max="4621" width="9.33203125" style="3" customWidth="1"/>
    <col min="4622" max="4622" width="9.6640625" style="3" customWidth="1"/>
    <col min="4623" max="4623" width="9.109375" style="3" customWidth="1"/>
    <col min="4624" max="4864" width="8.88671875" style="3"/>
    <col min="4865" max="4865" width="4" style="3" customWidth="1"/>
    <col min="4866" max="4866" width="42.109375" style="3" customWidth="1"/>
    <col min="4867" max="4868" width="9.5546875" style="3" customWidth="1"/>
    <col min="4869" max="4869" width="9" style="3" customWidth="1"/>
    <col min="4870" max="4870" width="8.5546875" style="3" customWidth="1"/>
    <col min="4871" max="4871" width="9.33203125" style="3" customWidth="1"/>
    <col min="4872" max="4872" width="9.109375" style="3" customWidth="1"/>
    <col min="4873" max="4873" width="8.44140625" style="3" customWidth="1"/>
    <col min="4874" max="4874" width="9.33203125" style="3" customWidth="1"/>
    <col min="4875" max="4875" width="9.88671875" style="3" customWidth="1"/>
    <col min="4876" max="4876" width="10" style="3" customWidth="1"/>
    <col min="4877" max="4877" width="9.33203125" style="3" customWidth="1"/>
    <col min="4878" max="4878" width="9.6640625" style="3" customWidth="1"/>
    <col min="4879" max="4879" width="9.109375" style="3" customWidth="1"/>
    <col min="4880" max="5120" width="8.88671875" style="3"/>
    <col min="5121" max="5121" width="4" style="3" customWidth="1"/>
    <col min="5122" max="5122" width="42.109375" style="3" customWidth="1"/>
    <col min="5123" max="5124" width="9.5546875" style="3" customWidth="1"/>
    <col min="5125" max="5125" width="9" style="3" customWidth="1"/>
    <col min="5126" max="5126" width="8.5546875" style="3" customWidth="1"/>
    <col min="5127" max="5127" width="9.33203125" style="3" customWidth="1"/>
    <col min="5128" max="5128" width="9.109375" style="3" customWidth="1"/>
    <col min="5129" max="5129" width="8.44140625" style="3" customWidth="1"/>
    <col min="5130" max="5130" width="9.33203125" style="3" customWidth="1"/>
    <col min="5131" max="5131" width="9.88671875" style="3" customWidth="1"/>
    <col min="5132" max="5132" width="10" style="3" customWidth="1"/>
    <col min="5133" max="5133" width="9.33203125" style="3" customWidth="1"/>
    <col min="5134" max="5134" width="9.6640625" style="3" customWidth="1"/>
    <col min="5135" max="5135" width="9.109375" style="3" customWidth="1"/>
    <col min="5136" max="5376" width="8.88671875" style="3"/>
    <col min="5377" max="5377" width="4" style="3" customWidth="1"/>
    <col min="5378" max="5378" width="42.109375" style="3" customWidth="1"/>
    <col min="5379" max="5380" width="9.5546875" style="3" customWidth="1"/>
    <col min="5381" max="5381" width="9" style="3" customWidth="1"/>
    <col min="5382" max="5382" width="8.5546875" style="3" customWidth="1"/>
    <col min="5383" max="5383" width="9.33203125" style="3" customWidth="1"/>
    <col min="5384" max="5384" width="9.109375" style="3" customWidth="1"/>
    <col min="5385" max="5385" width="8.44140625" style="3" customWidth="1"/>
    <col min="5386" max="5386" width="9.33203125" style="3" customWidth="1"/>
    <col min="5387" max="5387" width="9.88671875" style="3" customWidth="1"/>
    <col min="5388" max="5388" width="10" style="3" customWidth="1"/>
    <col min="5389" max="5389" width="9.33203125" style="3" customWidth="1"/>
    <col min="5390" max="5390" width="9.6640625" style="3" customWidth="1"/>
    <col min="5391" max="5391" width="9.109375" style="3" customWidth="1"/>
    <col min="5392" max="5632" width="8.88671875" style="3"/>
    <col min="5633" max="5633" width="4" style="3" customWidth="1"/>
    <col min="5634" max="5634" width="42.109375" style="3" customWidth="1"/>
    <col min="5635" max="5636" width="9.5546875" style="3" customWidth="1"/>
    <col min="5637" max="5637" width="9" style="3" customWidth="1"/>
    <col min="5638" max="5638" width="8.5546875" style="3" customWidth="1"/>
    <col min="5639" max="5639" width="9.33203125" style="3" customWidth="1"/>
    <col min="5640" max="5640" width="9.109375" style="3" customWidth="1"/>
    <col min="5641" max="5641" width="8.44140625" style="3" customWidth="1"/>
    <col min="5642" max="5642" width="9.33203125" style="3" customWidth="1"/>
    <col min="5643" max="5643" width="9.88671875" style="3" customWidth="1"/>
    <col min="5644" max="5644" width="10" style="3" customWidth="1"/>
    <col min="5645" max="5645" width="9.33203125" style="3" customWidth="1"/>
    <col min="5646" max="5646" width="9.6640625" style="3" customWidth="1"/>
    <col min="5647" max="5647" width="9.109375" style="3" customWidth="1"/>
    <col min="5648" max="5888" width="8.88671875" style="3"/>
    <col min="5889" max="5889" width="4" style="3" customWidth="1"/>
    <col min="5890" max="5890" width="42.109375" style="3" customWidth="1"/>
    <col min="5891" max="5892" width="9.5546875" style="3" customWidth="1"/>
    <col min="5893" max="5893" width="9" style="3" customWidth="1"/>
    <col min="5894" max="5894" width="8.5546875" style="3" customWidth="1"/>
    <col min="5895" max="5895" width="9.33203125" style="3" customWidth="1"/>
    <col min="5896" max="5896" width="9.109375" style="3" customWidth="1"/>
    <col min="5897" max="5897" width="8.44140625" style="3" customWidth="1"/>
    <col min="5898" max="5898" width="9.33203125" style="3" customWidth="1"/>
    <col min="5899" max="5899" width="9.88671875" style="3" customWidth="1"/>
    <col min="5900" max="5900" width="10" style="3" customWidth="1"/>
    <col min="5901" max="5901" width="9.33203125" style="3" customWidth="1"/>
    <col min="5902" max="5902" width="9.6640625" style="3" customWidth="1"/>
    <col min="5903" max="5903" width="9.109375" style="3" customWidth="1"/>
    <col min="5904" max="6144" width="8.88671875" style="3"/>
    <col min="6145" max="6145" width="4" style="3" customWidth="1"/>
    <col min="6146" max="6146" width="42.109375" style="3" customWidth="1"/>
    <col min="6147" max="6148" width="9.5546875" style="3" customWidth="1"/>
    <col min="6149" max="6149" width="9" style="3" customWidth="1"/>
    <col min="6150" max="6150" width="8.5546875" style="3" customWidth="1"/>
    <col min="6151" max="6151" width="9.33203125" style="3" customWidth="1"/>
    <col min="6152" max="6152" width="9.109375" style="3" customWidth="1"/>
    <col min="6153" max="6153" width="8.44140625" style="3" customWidth="1"/>
    <col min="6154" max="6154" width="9.33203125" style="3" customWidth="1"/>
    <col min="6155" max="6155" width="9.88671875" style="3" customWidth="1"/>
    <col min="6156" max="6156" width="10" style="3" customWidth="1"/>
    <col min="6157" max="6157" width="9.33203125" style="3" customWidth="1"/>
    <col min="6158" max="6158" width="9.6640625" style="3" customWidth="1"/>
    <col min="6159" max="6159" width="9.109375" style="3" customWidth="1"/>
    <col min="6160" max="6400" width="8.88671875" style="3"/>
    <col min="6401" max="6401" width="4" style="3" customWidth="1"/>
    <col min="6402" max="6402" width="42.109375" style="3" customWidth="1"/>
    <col min="6403" max="6404" width="9.5546875" style="3" customWidth="1"/>
    <col min="6405" max="6405" width="9" style="3" customWidth="1"/>
    <col min="6406" max="6406" width="8.5546875" style="3" customWidth="1"/>
    <col min="6407" max="6407" width="9.33203125" style="3" customWidth="1"/>
    <col min="6408" max="6408" width="9.109375" style="3" customWidth="1"/>
    <col min="6409" max="6409" width="8.44140625" style="3" customWidth="1"/>
    <col min="6410" max="6410" width="9.33203125" style="3" customWidth="1"/>
    <col min="6411" max="6411" width="9.88671875" style="3" customWidth="1"/>
    <col min="6412" max="6412" width="10" style="3" customWidth="1"/>
    <col min="6413" max="6413" width="9.33203125" style="3" customWidth="1"/>
    <col min="6414" max="6414" width="9.6640625" style="3" customWidth="1"/>
    <col min="6415" max="6415" width="9.109375" style="3" customWidth="1"/>
    <col min="6416" max="6656" width="8.88671875" style="3"/>
    <col min="6657" max="6657" width="4" style="3" customWidth="1"/>
    <col min="6658" max="6658" width="42.109375" style="3" customWidth="1"/>
    <col min="6659" max="6660" width="9.5546875" style="3" customWidth="1"/>
    <col min="6661" max="6661" width="9" style="3" customWidth="1"/>
    <col min="6662" max="6662" width="8.5546875" style="3" customWidth="1"/>
    <col min="6663" max="6663" width="9.33203125" style="3" customWidth="1"/>
    <col min="6664" max="6664" width="9.109375" style="3" customWidth="1"/>
    <col min="6665" max="6665" width="8.44140625" style="3" customWidth="1"/>
    <col min="6666" max="6666" width="9.33203125" style="3" customWidth="1"/>
    <col min="6667" max="6667" width="9.88671875" style="3" customWidth="1"/>
    <col min="6668" max="6668" width="10" style="3" customWidth="1"/>
    <col min="6669" max="6669" width="9.33203125" style="3" customWidth="1"/>
    <col min="6670" max="6670" width="9.6640625" style="3" customWidth="1"/>
    <col min="6671" max="6671" width="9.109375" style="3" customWidth="1"/>
    <col min="6672" max="6912" width="8.88671875" style="3"/>
    <col min="6913" max="6913" width="4" style="3" customWidth="1"/>
    <col min="6914" max="6914" width="42.109375" style="3" customWidth="1"/>
    <col min="6915" max="6916" width="9.5546875" style="3" customWidth="1"/>
    <col min="6917" max="6917" width="9" style="3" customWidth="1"/>
    <col min="6918" max="6918" width="8.5546875" style="3" customWidth="1"/>
    <col min="6919" max="6919" width="9.33203125" style="3" customWidth="1"/>
    <col min="6920" max="6920" width="9.109375" style="3" customWidth="1"/>
    <col min="6921" max="6921" width="8.44140625" style="3" customWidth="1"/>
    <col min="6922" max="6922" width="9.33203125" style="3" customWidth="1"/>
    <col min="6923" max="6923" width="9.88671875" style="3" customWidth="1"/>
    <col min="6924" max="6924" width="10" style="3" customWidth="1"/>
    <col min="6925" max="6925" width="9.33203125" style="3" customWidth="1"/>
    <col min="6926" max="6926" width="9.6640625" style="3" customWidth="1"/>
    <col min="6927" max="6927" width="9.109375" style="3" customWidth="1"/>
    <col min="6928" max="7168" width="8.88671875" style="3"/>
    <col min="7169" max="7169" width="4" style="3" customWidth="1"/>
    <col min="7170" max="7170" width="42.109375" style="3" customWidth="1"/>
    <col min="7171" max="7172" width="9.5546875" style="3" customWidth="1"/>
    <col min="7173" max="7173" width="9" style="3" customWidth="1"/>
    <col min="7174" max="7174" width="8.5546875" style="3" customWidth="1"/>
    <col min="7175" max="7175" width="9.33203125" style="3" customWidth="1"/>
    <col min="7176" max="7176" width="9.109375" style="3" customWidth="1"/>
    <col min="7177" max="7177" width="8.44140625" style="3" customWidth="1"/>
    <col min="7178" max="7178" width="9.33203125" style="3" customWidth="1"/>
    <col min="7179" max="7179" width="9.88671875" style="3" customWidth="1"/>
    <col min="7180" max="7180" width="10" style="3" customWidth="1"/>
    <col min="7181" max="7181" width="9.33203125" style="3" customWidth="1"/>
    <col min="7182" max="7182" width="9.6640625" style="3" customWidth="1"/>
    <col min="7183" max="7183" width="9.109375" style="3" customWidth="1"/>
    <col min="7184" max="7424" width="8.88671875" style="3"/>
    <col min="7425" max="7425" width="4" style="3" customWidth="1"/>
    <col min="7426" max="7426" width="42.109375" style="3" customWidth="1"/>
    <col min="7427" max="7428" width="9.5546875" style="3" customWidth="1"/>
    <col min="7429" max="7429" width="9" style="3" customWidth="1"/>
    <col min="7430" max="7430" width="8.5546875" style="3" customWidth="1"/>
    <col min="7431" max="7431" width="9.33203125" style="3" customWidth="1"/>
    <col min="7432" max="7432" width="9.109375" style="3" customWidth="1"/>
    <col min="7433" max="7433" width="8.44140625" style="3" customWidth="1"/>
    <col min="7434" max="7434" width="9.33203125" style="3" customWidth="1"/>
    <col min="7435" max="7435" width="9.88671875" style="3" customWidth="1"/>
    <col min="7436" max="7436" width="10" style="3" customWidth="1"/>
    <col min="7437" max="7437" width="9.33203125" style="3" customWidth="1"/>
    <col min="7438" max="7438" width="9.6640625" style="3" customWidth="1"/>
    <col min="7439" max="7439" width="9.109375" style="3" customWidth="1"/>
    <col min="7440" max="7680" width="8.88671875" style="3"/>
    <col min="7681" max="7681" width="4" style="3" customWidth="1"/>
    <col min="7682" max="7682" width="42.109375" style="3" customWidth="1"/>
    <col min="7683" max="7684" width="9.5546875" style="3" customWidth="1"/>
    <col min="7685" max="7685" width="9" style="3" customWidth="1"/>
    <col min="7686" max="7686" width="8.5546875" style="3" customWidth="1"/>
    <col min="7687" max="7687" width="9.33203125" style="3" customWidth="1"/>
    <col min="7688" max="7688" width="9.109375" style="3" customWidth="1"/>
    <col min="7689" max="7689" width="8.44140625" style="3" customWidth="1"/>
    <col min="7690" max="7690" width="9.33203125" style="3" customWidth="1"/>
    <col min="7691" max="7691" width="9.88671875" style="3" customWidth="1"/>
    <col min="7692" max="7692" width="10" style="3" customWidth="1"/>
    <col min="7693" max="7693" width="9.33203125" style="3" customWidth="1"/>
    <col min="7694" max="7694" width="9.6640625" style="3" customWidth="1"/>
    <col min="7695" max="7695" width="9.109375" style="3" customWidth="1"/>
    <col min="7696" max="7936" width="8.88671875" style="3"/>
    <col min="7937" max="7937" width="4" style="3" customWidth="1"/>
    <col min="7938" max="7938" width="42.109375" style="3" customWidth="1"/>
    <col min="7939" max="7940" width="9.5546875" style="3" customWidth="1"/>
    <col min="7941" max="7941" width="9" style="3" customWidth="1"/>
    <col min="7942" max="7942" width="8.5546875" style="3" customWidth="1"/>
    <col min="7943" max="7943" width="9.33203125" style="3" customWidth="1"/>
    <col min="7944" max="7944" width="9.109375" style="3" customWidth="1"/>
    <col min="7945" max="7945" width="8.44140625" style="3" customWidth="1"/>
    <col min="7946" max="7946" width="9.33203125" style="3" customWidth="1"/>
    <col min="7947" max="7947" width="9.88671875" style="3" customWidth="1"/>
    <col min="7948" max="7948" width="10" style="3" customWidth="1"/>
    <col min="7949" max="7949" width="9.33203125" style="3" customWidth="1"/>
    <col min="7950" max="7950" width="9.6640625" style="3" customWidth="1"/>
    <col min="7951" max="7951" width="9.109375" style="3" customWidth="1"/>
    <col min="7952" max="8192" width="8.88671875" style="3"/>
    <col min="8193" max="8193" width="4" style="3" customWidth="1"/>
    <col min="8194" max="8194" width="42.109375" style="3" customWidth="1"/>
    <col min="8195" max="8196" width="9.5546875" style="3" customWidth="1"/>
    <col min="8197" max="8197" width="9" style="3" customWidth="1"/>
    <col min="8198" max="8198" width="8.5546875" style="3" customWidth="1"/>
    <col min="8199" max="8199" width="9.33203125" style="3" customWidth="1"/>
    <col min="8200" max="8200" width="9.109375" style="3" customWidth="1"/>
    <col min="8201" max="8201" width="8.44140625" style="3" customWidth="1"/>
    <col min="8202" max="8202" width="9.33203125" style="3" customWidth="1"/>
    <col min="8203" max="8203" width="9.88671875" style="3" customWidth="1"/>
    <col min="8204" max="8204" width="10" style="3" customWidth="1"/>
    <col min="8205" max="8205" width="9.33203125" style="3" customWidth="1"/>
    <col min="8206" max="8206" width="9.6640625" style="3" customWidth="1"/>
    <col min="8207" max="8207" width="9.109375" style="3" customWidth="1"/>
    <col min="8208" max="8448" width="8.88671875" style="3"/>
    <col min="8449" max="8449" width="4" style="3" customWidth="1"/>
    <col min="8450" max="8450" width="42.109375" style="3" customWidth="1"/>
    <col min="8451" max="8452" width="9.5546875" style="3" customWidth="1"/>
    <col min="8453" max="8453" width="9" style="3" customWidth="1"/>
    <col min="8454" max="8454" width="8.5546875" style="3" customWidth="1"/>
    <col min="8455" max="8455" width="9.33203125" style="3" customWidth="1"/>
    <col min="8456" max="8456" width="9.109375" style="3" customWidth="1"/>
    <col min="8457" max="8457" width="8.44140625" style="3" customWidth="1"/>
    <col min="8458" max="8458" width="9.33203125" style="3" customWidth="1"/>
    <col min="8459" max="8459" width="9.88671875" style="3" customWidth="1"/>
    <col min="8460" max="8460" width="10" style="3" customWidth="1"/>
    <col min="8461" max="8461" width="9.33203125" style="3" customWidth="1"/>
    <col min="8462" max="8462" width="9.6640625" style="3" customWidth="1"/>
    <col min="8463" max="8463" width="9.109375" style="3" customWidth="1"/>
    <col min="8464" max="8704" width="8.88671875" style="3"/>
    <col min="8705" max="8705" width="4" style="3" customWidth="1"/>
    <col min="8706" max="8706" width="42.109375" style="3" customWidth="1"/>
    <col min="8707" max="8708" width="9.5546875" style="3" customWidth="1"/>
    <col min="8709" max="8709" width="9" style="3" customWidth="1"/>
    <col min="8710" max="8710" width="8.5546875" style="3" customWidth="1"/>
    <col min="8711" max="8711" width="9.33203125" style="3" customWidth="1"/>
    <col min="8712" max="8712" width="9.109375" style="3" customWidth="1"/>
    <col min="8713" max="8713" width="8.44140625" style="3" customWidth="1"/>
    <col min="8714" max="8714" width="9.33203125" style="3" customWidth="1"/>
    <col min="8715" max="8715" width="9.88671875" style="3" customWidth="1"/>
    <col min="8716" max="8716" width="10" style="3" customWidth="1"/>
    <col min="8717" max="8717" width="9.33203125" style="3" customWidth="1"/>
    <col min="8718" max="8718" width="9.6640625" style="3" customWidth="1"/>
    <col min="8719" max="8719" width="9.109375" style="3" customWidth="1"/>
    <col min="8720" max="8960" width="8.88671875" style="3"/>
    <col min="8961" max="8961" width="4" style="3" customWidth="1"/>
    <col min="8962" max="8962" width="42.109375" style="3" customWidth="1"/>
    <col min="8963" max="8964" width="9.5546875" style="3" customWidth="1"/>
    <col min="8965" max="8965" width="9" style="3" customWidth="1"/>
    <col min="8966" max="8966" width="8.5546875" style="3" customWidth="1"/>
    <col min="8967" max="8967" width="9.33203125" style="3" customWidth="1"/>
    <col min="8968" max="8968" width="9.109375" style="3" customWidth="1"/>
    <col min="8969" max="8969" width="8.44140625" style="3" customWidth="1"/>
    <col min="8970" max="8970" width="9.33203125" style="3" customWidth="1"/>
    <col min="8971" max="8971" width="9.88671875" style="3" customWidth="1"/>
    <col min="8972" max="8972" width="10" style="3" customWidth="1"/>
    <col min="8973" max="8973" width="9.33203125" style="3" customWidth="1"/>
    <col min="8974" max="8974" width="9.6640625" style="3" customWidth="1"/>
    <col min="8975" max="8975" width="9.109375" style="3" customWidth="1"/>
    <col min="8976" max="9216" width="8.88671875" style="3"/>
    <col min="9217" max="9217" width="4" style="3" customWidth="1"/>
    <col min="9218" max="9218" width="42.109375" style="3" customWidth="1"/>
    <col min="9219" max="9220" width="9.5546875" style="3" customWidth="1"/>
    <col min="9221" max="9221" width="9" style="3" customWidth="1"/>
    <col min="9222" max="9222" width="8.5546875" style="3" customWidth="1"/>
    <col min="9223" max="9223" width="9.33203125" style="3" customWidth="1"/>
    <col min="9224" max="9224" width="9.109375" style="3" customWidth="1"/>
    <col min="9225" max="9225" width="8.44140625" style="3" customWidth="1"/>
    <col min="9226" max="9226" width="9.33203125" style="3" customWidth="1"/>
    <col min="9227" max="9227" width="9.88671875" style="3" customWidth="1"/>
    <col min="9228" max="9228" width="10" style="3" customWidth="1"/>
    <col min="9229" max="9229" width="9.33203125" style="3" customWidth="1"/>
    <col min="9230" max="9230" width="9.6640625" style="3" customWidth="1"/>
    <col min="9231" max="9231" width="9.109375" style="3" customWidth="1"/>
    <col min="9232" max="9472" width="8.88671875" style="3"/>
    <col min="9473" max="9473" width="4" style="3" customWidth="1"/>
    <col min="9474" max="9474" width="42.109375" style="3" customWidth="1"/>
    <col min="9475" max="9476" width="9.5546875" style="3" customWidth="1"/>
    <col min="9477" max="9477" width="9" style="3" customWidth="1"/>
    <col min="9478" max="9478" width="8.5546875" style="3" customWidth="1"/>
    <col min="9479" max="9479" width="9.33203125" style="3" customWidth="1"/>
    <col min="9480" max="9480" width="9.109375" style="3" customWidth="1"/>
    <col min="9481" max="9481" width="8.44140625" style="3" customWidth="1"/>
    <col min="9482" max="9482" width="9.33203125" style="3" customWidth="1"/>
    <col min="9483" max="9483" width="9.88671875" style="3" customWidth="1"/>
    <col min="9484" max="9484" width="10" style="3" customWidth="1"/>
    <col min="9485" max="9485" width="9.33203125" style="3" customWidth="1"/>
    <col min="9486" max="9486" width="9.6640625" style="3" customWidth="1"/>
    <col min="9487" max="9487" width="9.109375" style="3" customWidth="1"/>
    <col min="9488" max="9728" width="8.88671875" style="3"/>
    <col min="9729" max="9729" width="4" style="3" customWidth="1"/>
    <col min="9730" max="9730" width="42.109375" style="3" customWidth="1"/>
    <col min="9731" max="9732" width="9.5546875" style="3" customWidth="1"/>
    <col min="9733" max="9733" width="9" style="3" customWidth="1"/>
    <col min="9734" max="9734" width="8.5546875" style="3" customWidth="1"/>
    <col min="9735" max="9735" width="9.33203125" style="3" customWidth="1"/>
    <col min="9736" max="9736" width="9.109375" style="3" customWidth="1"/>
    <col min="9737" max="9737" width="8.44140625" style="3" customWidth="1"/>
    <col min="9738" max="9738" width="9.33203125" style="3" customWidth="1"/>
    <col min="9739" max="9739" width="9.88671875" style="3" customWidth="1"/>
    <col min="9740" max="9740" width="10" style="3" customWidth="1"/>
    <col min="9741" max="9741" width="9.33203125" style="3" customWidth="1"/>
    <col min="9742" max="9742" width="9.6640625" style="3" customWidth="1"/>
    <col min="9743" max="9743" width="9.109375" style="3" customWidth="1"/>
    <col min="9744" max="9984" width="8.88671875" style="3"/>
    <col min="9985" max="9985" width="4" style="3" customWidth="1"/>
    <col min="9986" max="9986" width="42.109375" style="3" customWidth="1"/>
    <col min="9987" max="9988" width="9.5546875" style="3" customWidth="1"/>
    <col min="9989" max="9989" width="9" style="3" customWidth="1"/>
    <col min="9990" max="9990" width="8.5546875" style="3" customWidth="1"/>
    <col min="9991" max="9991" width="9.33203125" style="3" customWidth="1"/>
    <col min="9992" max="9992" width="9.109375" style="3" customWidth="1"/>
    <col min="9993" max="9993" width="8.44140625" style="3" customWidth="1"/>
    <col min="9994" max="9994" width="9.33203125" style="3" customWidth="1"/>
    <col min="9995" max="9995" width="9.88671875" style="3" customWidth="1"/>
    <col min="9996" max="9996" width="10" style="3" customWidth="1"/>
    <col min="9997" max="9997" width="9.33203125" style="3" customWidth="1"/>
    <col min="9998" max="9998" width="9.6640625" style="3" customWidth="1"/>
    <col min="9999" max="9999" width="9.109375" style="3" customWidth="1"/>
    <col min="10000" max="10240" width="8.88671875" style="3"/>
    <col min="10241" max="10241" width="4" style="3" customWidth="1"/>
    <col min="10242" max="10242" width="42.109375" style="3" customWidth="1"/>
    <col min="10243" max="10244" width="9.5546875" style="3" customWidth="1"/>
    <col min="10245" max="10245" width="9" style="3" customWidth="1"/>
    <col min="10246" max="10246" width="8.5546875" style="3" customWidth="1"/>
    <col min="10247" max="10247" width="9.33203125" style="3" customWidth="1"/>
    <col min="10248" max="10248" width="9.109375" style="3" customWidth="1"/>
    <col min="10249" max="10249" width="8.44140625" style="3" customWidth="1"/>
    <col min="10250" max="10250" width="9.33203125" style="3" customWidth="1"/>
    <col min="10251" max="10251" width="9.88671875" style="3" customWidth="1"/>
    <col min="10252" max="10252" width="10" style="3" customWidth="1"/>
    <col min="10253" max="10253" width="9.33203125" style="3" customWidth="1"/>
    <col min="10254" max="10254" width="9.6640625" style="3" customWidth="1"/>
    <col min="10255" max="10255" width="9.109375" style="3" customWidth="1"/>
    <col min="10256" max="10496" width="8.88671875" style="3"/>
    <col min="10497" max="10497" width="4" style="3" customWidth="1"/>
    <col min="10498" max="10498" width="42.109375" style="3" customWidth="1"/>
    <col min="10499" max="10500" width="9.5546875" style="3" customWidth="1"/>
    <col min="10501" max="10501" width="9" style="3" customWidth="1"/>
    <col min="10502" max="10502" width="8.5546875" style="3" customWidth="1"/>
    <col min="10503" max="10503" width="9.33203125" style="3" customWidth="1"/>
    <col min="10504" max="10504" width="9.109375" style="3" customWidth="1"/>
    <col min="10505" max="10505" width="8.44140625" style="3" customWidth="1"/>
    <col min="10506" max="10506" width="9.33203125" style="3" customWidth="1"/>
    <col min="10507" max="10507" width="9.88671875" style="3" customWidth="1"/>
    <col min="10508" max="10508" width="10" style="3" customWidth="1"/>
    <col min="10509" max="10509" width="9.33203125" style="3" customWidth="1"/>
    <col min="10510" max="10510" width="9.6640625" style="3" customWidth="1"/>
    <col min="10511" max="10511" width="9.109375" style="3" customWidth="1"/>
    <col min="10512" max="10752" width="8.88671875" style="3"/>
    <col min="10753" max="10753" width="4" style="3" customWidth="1"/>
    <col min="10754" max="10754" width="42.109375" style="3" customWidth="1"/>
    <col min="10755" max="10756" width="9.5546875" style="3" customWidth="1"/>
    <col min="10757" max="10757" width="9" style="3" customWidth="1"/>
    <col min="10758" max="10758" width="8.5546875" style="3" customWidth="1"/>
    <col min="10759" max="10759" width="9.33203125" style="3" customWidth="1"/>
    <col min="10760" max="10760" width="9.109375" style="3" customWidth="1"/>
    <col min="10761" max="10761" width="8.44140625" style="3" customWidth="1"/>
    <col min="10762" max="10762" width="9.33203125" style="3" customWidth="1"/>
    <col min="10763" max="10763" width="9.88671875" style="3" customWidth="1"/>
    <col min="10764" max="10764" width="10" style="3" customWidth="1"/>
    <col min="10765" max="10765" width="9.33203125" style="3" customWidth="1"/>
    <col min="10766" max="10766" width="9.6640625" style="3" customWidth="1"/>
    <col min="10767" max="10767" width="9.109375" style="3" customWidth="1"/>
    <col min="10768" max="11008" width="8.88671875" style="3"/>
    <col min="11009" max="11009" width="4" style="3" customWidth="1"/>
    <col min="11010" max="11010" width="42.109375" style="3" customWidth="1"/>
    <col min="11011" max="11012" width="9.5546875" style="3" customWidth="1"/>
    <col min="11013" max="11013" width="9" style="3" customWidth="1"/>
    <col min="11014" max="11014" width="8.5546875" style="3" customWidth="1"/>
    <col min="11015" max="11015" width="9.33203125" style="3" customWidth="1"/>
    <col min="11016" max="11016" width="9.109375" style="3" customWidth="1"/>
    <col min="11017" max="11017" width="8.44140625" style="3" customWidth="1"/>
    <col min="11018" max="11018" width="9.33203125" style="3" customWidth="1"/>
    <col min="11019" max="11019" width="9.88671875" style="3" customWidth="1"/>
    <col min="11020" max="11020" width="10" style="3" customWidth="1"/>
    <col min="11021" max="11021" width="9.33203125" style="3" customWidth="1"/>
    <col min="11022" max="11022" width="9.6640625" style="3" customWidth="1"/>
    <col min="11023" max="11023" width="9.109375" style="3" customWidth="1"/>
    <col min="11024" max="11264" width="8.88671875" style="3"/>
    <col min="11265" max="11265" width="4" style="3" customWidth="1"/>
    <col min="11266" max="11266" width="42.109375" style="3" customWidth="1"/>
    <col min="11267" max="11268" width="9.5546875" style="3" customWidth="1"/>
    <col min="11269" max="11269" width="9" style="3" customWidth="1"/>
    <col min="11270" max="11270" width="8.5546875" style="3" customWidth="1"/>
    <col min="11271" max="11271" width="9.33203125" style="3" customWidth="1"/>
    <col min="11272" max="11272" width="9.109375" style="3" customWidth="1"/>
    <col min="11273" max="11273" width="8.44140625" style="3" customWidth="1"/>
    <col min="11274" max="11274" width="9.33203125" style="3" customWidth="1"/>
    <col min="11275" max="11275" width="9.88671875" style="3" customWidth="1"/>
    <col min="11276" max="11276" width="10" style="3" customWidth="1"/>
    <col min="11277" max="11277" width="9.33203125" style="3" customWidth="1"/>
    <col min="11278" max="11278" width="9.6640625" style="3" customWidth="1"/>
    <col min="11279" max="11279" width="9.109375" style="3" customWidth="1"/>
    <col min="11280" max="11520" width="8.88671875" style="3"/>
    <col min="11521" max="11521" width="4" style="3" customWidth="1"/>
    <col min="11522" max="11522" width="42.109375" style="3" customWidth="1"/>
    <col min="11523" max="11524" width="9.5546875" style="3" customWidth="1"/>
    <col min="11525" max="11525" width="9" style="3" customWidth="1"/>
    <col min="11526" max="11526" width="8.5546875" style="3" customWidth="1"/>
    <col min="11527" max="11527" width="9.33203125" style="3" customWidth="1"/>
    <col min="11528" max="11528" width="9.109375" style="3" customWidth="1"/>
    <col min="11529" max="11529" width="8.44140625" style="3" customWidth="1"/>
    <col min="11530" max="11530" width="9.33203125" style="3" customWidth="1"/>
    <col min="11531" max="11531" width="9.88671875" style="3" customWidth="1"/>
    <col min="11532" max="11532" width="10" style="3" customWidth="1"/>
    <col min="11533" max="11533" width="9.33203125" style="3" customWidth="1"/>
    <col min="11534" max="11534" width="9.6640625" style="3" customWidth="1"/>
    <col min="11535" max="11535" width="9.109375" style="3" customWidth="1"/>
    <col min="11536" max="11776" width="8.88671875" style="3"/>
    <col min="11777" max="11777" width="4" style="3" customWidth="1"/>
    <col min="11778" max="11778" width="42.109375" style="3" customWidth="1"/>
    <col min="11779" max="11780" width="9.5546875" style="3" customWidth="1"/>
    <col min="11781" max="11781" width="9" style="3" customWidth="1"/>
    <col min="11782" max="11782" width="8.5546875" style="3" customWidth="1"/>
    <col min="11783" max="11783" width="9.33203125" style="3" customWidth="1"/>
    <col min="11784" max="11784" width="9.109375" style="3" customWidth="1"/>
    <col min="11785" max="11785" width="8.44140625" style="3" customWidth="1"/>
    <col min="11786" max="11786" width="9.33203125" style="3" customWidth="1"/>
    <col min="11787" max="11787" width="9.88671875" style="3" customWidth="1"/>
    <col min="11788" max="11788" width="10" style="3" customWidth="1"/>
    <col min="11789" max="11789" width="9.33203125" style="3" customWidth="1"/>
    <col min="11790" max="11790" width="9.6640625" style="3" customWidth="1"/>
    <col min="11791" max="11791" width="9.109375" style="3" customWidth="1"/>
    <col min="11792" max="12032" width="8.88671875" style="3"/>
    <col min="12033" max="12033" width="4" style="3" customWidth="1"/>
    <col min="12034" max="12034" width="42.109375" style="3" customWidth="1"/>
    <col min="12035" max="12036" width="9.5546875" style="3" customWidth="1"/>
    <col min="12037" max="12037" width="9" style="3" customWidth="1"/>
    <col min="12038" max="12038" width="8.5546875" style="3" customWidth="1"/>
    <col min="12039" max="12039" width="9.33203125" style="3" customWidth="1"/>
    <col min="12040" max="12040" width="9.109375" style="3" customWidth="1"/>
    <col min="12041" max="12041" width="8.44140625" style="3" customWidth="1"/>
    <col min="12042" max="12042" width="9.33203125" style="3" customWidth="1"/>
    <col min="12043" max="12043" width="9.88671875" style="3" customWidth="1"/>
    <col min="12044" max="12044" width="10" style="3" customWidth="1"/>
    <col min="12045" max="12045" width="9.33203125" style="3" customWidth="1"/>
    <col min="12046" max="12046" width="9.6640625" style="3" customWidth="1"/>
    <col min="12047" max="12047" width="9.109375" style="3" customWidth="1"/>
    <col min="12048" max="12288" width="8.88671875" style="3"/>
    <col min="12289" max="12289" width="4" style="3" customWidth="1"/>
    <col min="12290" max="12290" width="42.109375" style="3" customWidth="1"/>
    <col min="12291" max="12292" width="9.5546875" style="3" customWidth="1"/>
    <col min="12293" max="12293" width="9" style="3" customWidth="1"/>
    <col min="12294" max="12294" width="8.5546875" style="3" customWidth="1"/>
    <col min="12295" max="12295" width="9.33203125" style="3" customWidth="1"/>
    <col min="12296" max="12296" width="9.109375" style="3" customWidth="1"/>
    <col min="12297" max="12297" width="8.44140625" style="3" customWidth="1"/>
    <col min="12298" max="12298" width="9.33203125" style="3" customWidth="1"/>
    <col min="12299" max="12299" width="9.88671875" style="3" customWidth="1"/>
    <col min="12300" max="12300" width="10" style="3" customWidth="1"/>
    <col min="12301" max="12301" width="9.33203125" style="3" customWidth="1"/>
    <col min="12302" max="12302" width="9.6640625" style="3" customWidth="1"/>
    <col min="12303" max="12303" width="9.109375" style="3" customWidth="1"/>
    <col min="12304" max="12544" width="8.88671875" style="3"/>
    <col min="12545" max="12545" width="4" style="3" customWidth="1"/>
    <col min="12546" max="12546" width="42.109375" style="3" customWidth="1"/>
    <col min="12547" max="12548" width="9.5546875" style="3" customWidth="1"/>
    <col min="12549" max="12549" width="9" style="3" customWidth="1"/>
    <col min="12550" max="12550" width="8.5546875" style="3" customWidth="1"/>
    <col min="12551" max="12551" width="9.33203125" style="3" customWidth="1"/>
    <col min="12552" max="12552" width="9.109375" style="3" customWidth="1"/>
    <col min="12553" max="12553" width="8.44140625" style="3" customWidth="1"/>
    <col min="12554" max="12554" width="9.33203125" style="3" customWidth="1"/>
    <col min="12555" max="12555" width="9.88671875" style="3" customWidth="1"/>
    <col min="12556" max="12556" width="10" style="3" customWidth="1"/>
    <col min="12557" max="12557" width="9.33203125" style="3" customWidth="1"/>
    <col min="12558" max="12558" width="9.6640625" style="3" customWidth="1"/>
    <col min="12559" max="12559" width="9.109375" style="3" customWidth="1"/>
    <col min="12560" max="12800" width="8.88671875" style="3"/>
    <col min="12801" max="12801" width="4" style="3" customWidth="1"/>
    <col min="12802" max="12802" width="42.109375" style="3" customWidth="1"/>
    <col min="12803" max="12804" width="9.5546875" style="3" customWidth="1"/>
    <col min="12805" max="12805" width="9" style="3" customWidth="1"/>
    <col min="12806" max="12806" width="8.5546875" style="3" customWidth="1"/>
    <col min="12807" max="12807" width="9.33203125" style="3" customWidth="1"/>
    <col min="12808" max="12808" width="9.109375" style="3" customWidth="1"/>
    <col min="12809" max="12809" width="8.44140625" style="3" customWidth="1"/>
    <col min="12810" max="12810" width="9.33203125" style="3" customWidth="1"/>
    <col min="12811" max="12811" width="9.88671875" style="3" customWidth="1"/>
    <col min="12812" max="12812" width="10" style="3" customWidth="1"/>
    <col min="12813" max="12813" width="9.33203125" style="3" customWidth="1"/>
    <col min="12814" max="12814" width="9.6640625" style="3" customWidth="1"/>
    <col min="12815" max="12815" width="9.109375" style="3" customWidth="1"/>
    <col min="12816" max="13056" width="8.88671875" style="3"/>
    <col min="13057" max="13057" width="4" style="3" customWidth="1"/>
    <col min="13058" max="13058" width="42.109375" style="3" customWidth="1"/>
    <col min="13059" max="13060" width="9.5546875" style="3" customWidth="1"/>
    <col min="13061" max="13061" width="9" style="3" customWidth="1"/>
    <col min="13062" max="13062" width="8.5546875" style="3" customWidth="1"/>
    <col min="13063" max="13063" width="9.33203125" style="3" customWidth="1"/>
    <col min="13064" max="13064" width="9.109375" style="3" customWidth="1"/>
    <col min="13065" max="13065" width="8.44140625" style="3" customWidth="1"/>
    <col min="13066" max="13066" width="9.33203125" style="3" customWidth="1"/>
    <col min="13067" max="13067" width="9.88671875" style="3" customWidth="1"/>
    <col min="13068" max="13068" width="10" style="3" customWidth="1"/>
    <col min="13069" max="13069" width="9.33203125" style="3" customWidth="1"/>
    <col min="13070" max="13070" width="9.6640625" style="3" customWidth="1"/>
    <col min="13071" max="13071" width="9.109375" style="3" customWidth="1"/>
    <col min="13072" max="13312" width="8.88671875" style="3"/>
    <col min="13313" max="13313" width="4" style="3" customWidth="1"/>
    <col min="13314" max="13314" width="42.109375" style="3" customWidth="1"/>
    <col min="13315" max="13316" width="9.5546875" style="3" customWidth="1"/>
    <col min="13317" max="13317" width="9" style="3" customWidth="1"/>
    <col min="13318" max="13318" width="8.5546875" style="3" customWidth="1"/>
    <col min="13319" max="13319" width="9.33203125" style="3" customWidth="1"/>
    <col min="13320" max="13320" width="9.109375" style="3" customWidth="1"/>
    <col min="13321" max="13321" width="8.44140625" style="3" customWidth="1"/>
    <col min="13322" max="13322" width="9.33203125" style="3" customWidth="1"/>
    <col min="13323" max="13323" width="9.88671875" style="3" customWidth="1"/>
    <col min="13324" max="13324" width="10" style="3" customWidth="1"/>
    <col min="13325" max="13325" width="9.33203125" style="3" customWidth="1"/>
    <col min="13326" max="13326" width="9.6640625" style="3" customWidth="1"/>
    <col min="13327" max="13327" width="9.109375" style="3" customWidth="1"/>
    <col min="13328" max="13568" width="8.88671875" style="3"/>
    <col min="13569" max="13569" width="4" style="3" customWidth="1"/>
    <col min="13570" max="13570" width="42.109375" style="3" customWidth="1"/>
    <col min="13571" max="13572" width="9.5546875" style="3" customWidth="1"/>
    <col min="13573" max="13573" width="9" style="3" customWidth="1"/>
    <col min="13574" max="13574" width="8.5546875" style="3" customWidth="1"/>
    <col min="13575" max="13575" width="9.33203125" style="3" customWidth="1"/>
    <col min="13576" max="13576" width="9.109375" style="3" customWidth="1"/>
    <col min="13577" max="13577" width="8.44140625" style="3" customWidth="1"/>
    <col min="13578" max="13578" width="9.33203125" style="3" customWidth="1"/>
    <col min="13579" max="13579" width="9.88671875" style="3" customWidth="1"/>
    <col min="13580" max="13580" width="10" style="3" customWidth="1"/>
    <col min="13581" max="13581" width="9.33203125" style="3" customWidth="1"/>
    <col min="13582" max="13582" width="9.6640625" style="3" customWidth="1"/>
    <col min="13583" max="13583" width="9.109375" style="3" customWidth="1"/>
    <col min="13584" max="13824" width="8.88671875" style="3"/>
    <col min="13825" max="13825" width="4" style="3" customWidth="1"/>
    <col min="13826" max="13826" width="42.109375" style="3" customWidth="1"/>
    <col min="13827" max="13828" width="9.5546875" style="3" customWidth="1"/>
    <col min="13829" max="13829" width="9" style="3" customWidth="1"/>
    <col min="13830" max="13830" width="8.5546875" style="3" customWidth="1"/>
    <col min="13831" max="13831" width="9.33203125" style="3" customWidth="1"/>
    <col min="13832" max="13832" width="9.109375" style="3" customWidth="1"/>
    <col min="13833" max="13833" width="8.44140625" style="3" customWidth="1"/>
    <col min="13834" max="13834" width="9.33203125" style="3" customWidth="1"/>
    <col min="13835" max="13835" width="9.88671875" style="3" customWidth="1"/>
    <col min="13836" max="13836" width="10" style="3" customWidth="1"/>
    <col min="13837" max="13837" width="9.33203125" style="3" customWidth="1"/>
    <col min="13838" max="13838" width="9.6640625" style="3" customWidth="1"/>
    <col min="13839" max="13839" width="9.109375" style="3" customWidth="1"/>
    <col min="13840" max="14080" width="8.88671875" style="3"/>
    <col min="14081" max="14081" width="4" style="3" customWidth="1"/>
    <col min="14082" max="14082" width="42.109375" style="3" customWidth="1"/>
    <col min="14083" max="14084" width="9.5546875" style="3" customWidth="1"/>
    <col min="14085" max="14085" width="9" style="3" customWidth="1"/>
    <col min="14086" max="14086" width="8.5546875" style="3" customWidth="1"/>
    <col min="14087" max="14087" width="9.33203125" style="3" customWidth="1"/>
    <col min="14088" max="14088" width="9.109375" style="3" customWidth="1"/>
    <col min="14089" max="14089" width="8.44140625" style="3" customWidth="1"/>
    <col min="14090" max="14090" width="9.33203125" style="3" customWidth="1"/>
    <col min="14091" max="14091" width="9.88671875" style="3" customWidth="1"/>
    <col min="14092" max="14092" width="10" style="3" customWidth="1"/>
    <col min="14093" max="14093" width="9.33203125" style="3" customWidth="1"/>
    <col min="14094" max="14094" width="9.6640625" style="3" customWidth="1"/>
    <col min="14095" max="14095" width="9.109375" style="3" customWidth="1"/>
    <col min="14096" max="14336" width="8.88671875" style="3"/>
    <col min="14337" max="14337" width="4" style="3" customWidth="1"/>
    <col min="14338" max="14338" width="42.109375" style="3" customWidth="1"/>
    <col min="14339" max="14340" width="9.5546875" style="3" customWidth="1"/>
    <col min="14341" max="14341" width="9" style="3" customWidth="1"/>
    <col min="14342" max="14342" width="8.5546875" style="3" customWidth="1"/>
    <col min="14343" max="14343" width="9.33203125" style="3" customWidth="1"/>
    <col min="14344" max="14344" width="9.109375" style="3" customWidth="1"/>
    <col min="14345" max="14345" width="8.44140625" style="3" customWidth="1"/>
    <col min="14346" max="14346" width="9.33203125" style="3" customWidth="1"/>
    <col min="14347" max="14347" width="9.88671875" style="3" customWidth="1"/>
    <col min="14348" max="14348" width="10" style="3" customWidth="1"/>
    <col min="14349" max="14349" width="9.33203125" style="3" customWidth="1"/>
    <col min="14350" max="14350" width="9.6640625" style="3" customWidth="1"/>
    <col min="14351" max="14351" width="9.109375" style="3" customWidth="1"/>
    <col min="14352" max="14592" width="8.88671875" style="3"/>
    <col min="14593" max="14593" width="4" style="3" customWidth="1"/>
    <col min="14594" max="14594" width="42.109375" style="3" customWidth="1"/>
    <col min="14595" max="14596" width="9.5546875" style="3" customWidth="1"/>
    <col min="14597" max="14597" width="9" style="3" customWidth="1"/>
    <col min="14598" max="14598" width="8.5546875" style="3" customWidth="1"/>
    <col min="14599" max="14599" width="9.33203125" style="3" customWidth="1"/>
    <col min="14600" max="14600" width="9.109375" style="3" customWidth="1"/>
    <col min="14601" max="14601" width="8.44140625" style="3" customWidth="1"/>
    <col min="14602" max="14602" width="9.33203125" style="3" customWidth="1"/>
    <col min="14603" max="14603" width="9.88671875" style="3" customWidth="1"/>
    <col min="14604" max="14604" width="10" style="3" customWidth="1"/>
    <col min="14605" max="14605" width="9.33203125" style="3" customWidth="1"/>
    <col min="14606" max="14606" width="9.6640625" style="3" customWidth="1"/>
    <col min="14607" max="14607" width="9.109375" style="3" customWidth="1"/>
    <col min="14608" max="14848" width="8.88671875" style="3"/>
    <col min="14849" max="14849" width="4" style="3" customWidth="1"/>
    <col min="14850" max="14850" width="42.109375" style="3" customWidth="1"/>
    <col min="14851" max="14852" width="9.5546875" style="3" customWidth="1"/>
    <col min="14853" max="14853" width="9" style="3" customWidth="1"/>
    <col min="14854" max="14854" width="8.5546875" style="3" customWidth="1"/>
    <col min="14855" max="14855" width="9.33203125" style="3" customWidth="1"/>
    <col min="14856" max="14856" width="9.109375" style="3" customWidth="1"/>
    <col min="14857" max="14857" width="8.44140625" style="3" customWidth="1"/>
    <col min="14858" max="14858" width="9.33203125" style="3" customWidth="1"/>
    <col min="14859" max="14859" width="9.88671875" style="3" customWidth="1"/>
    <col min="14860" max="14860" width="10" style="3" customWidth="1"/>
    <col min="14861" max="14861" width="9.33203125" style="3" customWidth="1"/>
    <col min="14862" max="14862" width="9.6640625" style="3" customWidth="1"/>
    <col min="14863" max="14863" width="9.109375" style="3" customWidth="1"/>
    <col min="14864" max="15104" width="8.88671875" style="3"/>
    <col min="15105" max="15105" width="4" style="3" customWidth="1"/>
    <col min="15106" max="15106" width="42.109375" style="3" customWidth="1"/>
    <col min="15107" max="15108" width="9.5546875" style="3" customWidth="1"/>
    <col min="15109" max="15109" width="9" style="3" customWidth="1"/>
    <col min="15110" max="15110" width="8.5546875" style="3" customWidth="1"/>
    <col min="15111" max="15111" width="9.33203125" style="3" customWidth="1"/>
    <col min="15112" max="15112" width="9.109375" style="3" customWidth="1"/>
    <col min="15113" max="15113" width="8.44140625" style="3" customWidth="1"/>
    <col min="15114" max="15114" width="9.33203125" style="3" customWidth="1"/>
    <col min="15115" max="15115" width="9.88671875" style="3" customWidth="1"/>
    <col min="15116" max="15116" width="10" style="3" customWidth="1"/>
    <col min="15117" max="15117" width="9.33203125" style="3" customWidth="1"/>
    <col min="15118" max="15118" width="9.6640625" style="3" customWidth="1"/>
    <col min="15119" max="15119" width="9.109375" style="3" customWidth="1"/>
    <col min="15120" max="15360" width="8.88671875" style="3"/>
    <col min="15361" max="15361" width="4" style="3" customWidth="1"/>
    <col min="15362" max="15362" width="42.109375" style="3" customWidth="1"/>
    <col min="15363" max="15364" width="9.5546875" style="3" customWidth="1"/>
    <col min="15365" max="15365" width="9" style="3" customWidth="1"/>
    <col min="15366" max="15366" width="8.5546875" style="3" customWidth="1"/>
    <col min="15367" max="15367" width="9.33203125" style="3" customWidth="1"/>
    <col min="15368" max="15368" width="9.109375" style="3" customWidth="1"/>
    <col min="15369" max="15369" width="8.44140625" style="3" customWidth="1"/>
    <col min="15370" max="15370" width="9.33203125" style="3" customWidth="1"/>
    <col min="15371" max="15371" width="9.88671875" style="3" customWidth="1"/>
    <col min="15372" max="15372" width="10" style="3" customWidth="1"/>
    <col min="15373" max="15373" width="9.33203125" style="3" customWidth="1"/>
    <col min="15374" max="15374" width="9.6640625" style="3" customWidth="1"/>
    <col min="15375" max="15375" width="9.109375" style="3" customWidth="1"/>
    <col min="15376" max="15616" width="8.88671875" style="3"/>
    <col min="15617" max="15617" width="4" style="3" customWidth="1"/>
    <col min="15618" max="15618" width="42.109375" style="3" customWidth="1"/>
    <col min="15619" max="15620" width="9.5546875" style="3" customWidth="1"/>
    <col min="15621" max="15621" width="9" style="3" customWidth="1"/>
    <col min="15622" max="15622" width="8.5546875" style="3" customWidth="1"/>
    <col min="15623" max="15623" width="9.33203125" style="3" customWidth="1"/>
    <col min="15624" max="15624" width="9.109375" style="3" customWidth="1"/>
    <col min="15625" max="15625" width="8.44140625" style="3" customWidth="1"/>
    <col min="15626" max="15626" width="9.33203125" style="3" customWidth="1"/>
    <col min="15627" max="15627" width="9.88671875" style="3" customWidth="1"/>
    <col min="15628" max="15628" width="10" style="3" customWidth="1"/>
    <col min="15629" max="15629" width="9.33203125" style="3" customWidth="1"/>
    <col min="15630" max="15630" width="9.6640625" style="3" customWidth="1"/>
    <col min="15631" max="15631" width="9.109375" style="3" customWidth="1"/>
    <col min="15632" max="15872" width="8.88671875" style="3"/>
    <col min="15873" max="15873" width="4" style="3" customWidth="1"/>
    <col min="15874" max="15874" width="42.109375" style="3" customWidth="1"/>
    <col min="15875" max="15876" width="9.5546875" style="3" customWidth="1"/>
    <col min="15877" max="15877" width="9" style="3" customWidth="1"/>
    <col min="15878" max="15878" width="8.5546875" style="3" customWidth="1"/>
    <col min="15879" max="15879" width="9.33203125" style="3" customWidth="1"/>
    <col min="15880" max="15880" width="9.109375" style="3" customWidth="1"/>
    <col min="15881" max="15881" width="8.44140625" style="3" customWidth="1"/>
    <col min="15882" max="15882" width="9.33203125" style="3" customWidth="1"/>
    <col min="15883" max="15883" width="9.88671875" style="3" customWidth="1"/>
    <col min="15884" max="15884" width="10" style="3" customWidth="1"/>
    <col min="15885" max="15885" width="9.33203125" style="3" customWidth="1"/>
    <col min="15886" max="15886" width="9.6640625" style="3" customWidth="1"/>
    <col min="15887" max="15887" width="9.109375" style="3" customWidth="1"/>
    <col min="15888" max="16128" width="8.88671875" style="3"/>
    <col min="16129" max="16129" width="4" style="3" customWidth="1"/>
    <col min="16130" max="16130" width="42.109375" style="3" customWidth="1"/>
    <col min="16131" max="16132" width="9.5546875" style="3" customWidth="1"/>
    <col min="16133" max="16133" width="9" style="3" customWidth="1"/>
    <col min="16134" max="16134" width="8.5546875" style="3" customWidth="1"/>
    <col min="16135" max="16135" width="9.33203125" style="3" customWidth="1"/>
    <col min="16136" max="16136" width="9.109375" style="3" customWidth="1"/>
    <col min="16137" max="16137" width="8.44140625" style="3" customWidth="1"/>
    <col min="16138" max="16138" width="9.33203125" style="3" customWidth="1"/>
    <col min="16139" max="16139" width="9.88671875" style="3" customWidth="1"/>
    <col min="16140" max="16140" width="10" style="3" customWidth="1"/>
    <col min="16141" max="16141" width="9.33203125" style="3" customWidth="1"/>
    <col min="16142" max="16142" width="9.6640625" style="3" customWidth="1"/>
    <col min="16143" max="16143" width="9.109375" style="3" customWidth="1"/>
    <col min="16144" max="16384" width="8.88671875" style="3"/>
  </cols>
  <sheetData>
    <row r="1" spans="1:16" ht="18" x14ac:dyDescent="0.35">
      <c r="L1" s="235" t="s">
        <v>262</v>
      </c>
      <c r="M1" s="236"/>
      <c r="N1" s="4"/>
      <c r="O1" s="4"/>
      <c r="P1" s="4"/>
    </row>
    <row r="2" spans="1:16" ht="18" x14ac:dyDescent="0.35">
      <c r="L2" s="4" t="s">
        <v>266</v>
      </c>
      <c r="M2" s="4"/>
      <c r="N2" s="4"/>
      <c r="O2" s="4"/>
      <c r="P2" s="4"/>
    </row>
    <row r="3" spans="1:16" ht="18" x14ac:dyDescent="0.35">
      <c r="L3" s="4" t="s">
        <v>1</v>
      </c>
      <c r="M3" s="4"/>
      <c r="N3" s="4"/>
      <c r="O3" s="4"/>
      <c r="P3" s="4"/>
    </row>
    <row r="4" spans="1:16" ht="18" x14ac:dyDescent="0.35">
      <c r="L4" s="4" t="s">
        <v>2</v>
      </c>
      <c r="M4" s="4"/>
      <c r="N4" s="4"/>
      <c r="O4" s="4"/>
      <c r="P4" s="4"/>
    </row>
    <row r="5" spans="1:16" ht="18" x14ac:dyDescent="0.35">
      <c r="L5" s="4" t="s">
        <v>293</v>
      </c>
      <c r="M5" s="4"/>
      <c r="N5" s="4"/>
      <c r="O5" s="4"/>
      <c r="P5" s="4"/>
    </row>
    <row r="6" spans="1:16" ht="18" x14ac:dyDescent="0.35">
      <c r="L6" s="4"/>
      <c r="M6" s="4"/>
      <c r="N6" s="4"/>
      <c r="O6" s="4"/>
      <c r="P6" s="4"/>
    </row>
    <row r="7" spans="1:16" s="4" customFormat="1" ht="18" x14ac:dyDescent="0.35">
      <c r="K7" s="191"/>
      <c r="L7" s="189" t="s">
        <v>294</v>
      </c>
      <c r="M7" s="191"/>
      <c r="N7" s="191"/>
      <c r="O7" s="191"/>
    </row>
    <row r="8" spans="1:16" s="4" customFormat="1" ht="18" x14ac:dyDescent="0.35">
      <c r="K8" s="205"/>
      <c r="L8" s="204"/>
      <c r="M8" s="205"/>
      <c r="N8" s="205"/>
      <c r="O8" s="205"/>
    </row>
    <row r="9" spans="1:16" s="4" customFormat="1" ht="17.25" customHeight="1" x14ac:dyDescent="0.35">
      <c r="L9" s="189" t="s">
        <v>0</v>
      </c>
      <c r="M9" s="163"/>
      <c r="N9" s="163"/>
      <c r="O9" s="163"/>
    </row>
    <row r="10" spans="1:16" s="4" customFormat="1" ht="18" x14ac:dyDescent="0.35">
      <c r="K10" s="191"/>
      <c r="L10" s="189" t="s">
        <v>31</v>
      </c>
      <c r="M10" s="191"/>
      <c r="N10" s="191"/>
      <c r="O10" s="191"/>
    </row>
    <row r="11" spans="1:16" s="4" customFormat="1" ht="18" x14ac:dyDescent="0.35">
      <c r="K11" s="191"/>
      <c r="L11" s="189" t="s">
        <v>1</v>
      </c>
      <c r="M11" s="191"/>
      <c r="N11" s="191"/>
      <c r="O11" s="191"/>
    </row>
    <row r="12" spans="1:16" s="4" customFormat="1" ht="18" x14ac:dyDescent="0.35">
      <c r="K12" s="191"/>
      <c r="L12" s="189" t="s">
        <v>2</v>
      </c>
      <c r="M12" s="191"/>
      <c r="N12" s="191"/>
      <c r="O12" s="191"/>
    </row>
    <row r="13" spans="1:16" s="4" customFormat="1" ht="18" x14ac:dyDescent="0.35">
      <c r="A13" s="1"/>
      <c r="B13" s="2"/>
      <c r="C13" s="2"/>
      <c r="D13" s="2"/>
      <c r="E13" s="2"/>
      <c r="F13" s="2"/>
      <c r="G13" s="2"/>
      <c r="H13" s="2"/>
      <c r="I13" s="2"/>
      <c r="J13" s="2"/>
      <c r="K13" s="191"/>
      <c r="L13" s="189" t="s">
        <v>277</v>
      </c>
      <c r="M13" s="191"/>
      <c r="N13" s="191"/>
      <c r="O13" s="191"/>
    </row>
    <row r="14" spans="1:16" s="4" customFormat="1" ht="18" x14ac:dyDescent="0.35">
      <c r="A14" s="1"/>
      <c r="B14" s="2"/>
      <c r="C14" s="2"/>
      <c r="D14" s="2"/>
      <c r="E14" s="2"/>
      <c r="F14" s="2"/>
      <c r="G14" s="2"/>
      <c r="H14" s="2"/>
      <c r="I14" s="2"/>
      <c r="J14" s="2"/>
      <c r="K14" s="236"/>
      <c r="L14" s="235" t="s">
        <v>269</v>
      </c>
      <c r="M14" s="236"/>
      <c r="N14" s="236"/>
      <c r="O14" s="236"/>
    </row>
    <row r="15" spans="1:16" s="4" customFormat="1" ht="18" x14ac:dyDescent="0.35">
      <c r="A15" s="1"/>
      <c r="B15" s="2"/>
      <c r="C15" s="2"/>
      <c r="D15" s="2"/>
      <c r="E15" s="2"/>
      <c r="F15" s="2"/>
      <c r="G15" s="2"/>
      <c r="H15" s="2"/>
      <c r="I15" s="2"/>
      <c r="J15" s="2"/>
      <c r="K15" s="236"/>
      <c r="L15" s="235" t="s">
        <v>270</v>
      </c>
      <c r="M15" s="236"/>
      <c r="N15" s="236"/>
      <c r="O15" s="236"/>
    </row>
    <row r="16" spans="1:16" s="4" customFormat="1" ht="18" x14ac:dyDescent="0.35">
      <c r="A16" s="1"/>
      <c r="B16" s="2"/>
      <c r="C16" s="2"/>
      <c r="D16" s="2"/>
      <c r="E16" s="2"/>
      <c r="F16" s="2"/>
      <c r="G16" s="2"/>
      <c r="H16" s="2"/>
      <c r="I16" s="2"/>
      <c r="J16" s="2"/>
      <c r="K16" s="236"/>
      <c r="L16" s="235" t="s">
        <v>271</v>
      </c>
      <c r="M16" s="236"/>
      <c r="N16" s="236"/>
      <c r="O16" s="236"/>
    </row>
    <row r="17" spans="1:16" s="4" customFormat="1" ht="18" x14ac:dyDescent="0.35">
      <c r="K17" s="236"/>
      <c r="L17" s="4" t="s">
        <v>286</v>
      </c>
    </row>
    <row r="18" spans="1:16" s="4" customFormat="1" ht="18" x14ac:dyDescent="0.35">
      <c r="K18" s="239"/>
    </row>
    <row r="19" spans="1:16" s="4" customFormat="1" ht="18" x14ac:dyDescent="0.35">
      <c r="K19" s="239"/>
    </row>
    <row r="20" spans="1:16" s="4" customFormat="1" ht="18" x14ac:dyDescent="0.35">
      <c r="M20" s="163"/>
    </row>
    <row r="21" spans="1:16" s="4" customFormat="1" ht="18" x14ac:dyDescent="0.35">
      <c r="B21" s="392" t="s">
        <v>46</v>
      </c>
      <c r="C21" s="393"/>
      <c r="D21" s="393"/>
      <c r="E21" s="393"/>
      <c r="F21" s="393"/>
      <c r="G21" s="393"/>
      <c r="H21" s="393"/>
      <c r="I21" s="393"/>
      <c r="J21" s="393"/>
      <c r="K21" s="393"/>
      <c r="L21" s="393"/>
      <c r="M21" s="393"/>
      <c r="N21" s="393"/>
      <c r="O21" s="393"/>
    </row>
    <row r="22" spans="1:16" s="6" customFormat="1" ht="18" x14ac:dyDescent="0.25">
      <c r="A22" s="372" t="s">
        <v>94</v>
      </c>
      <c r="B22" s="372"/>
      <c r="C22" s="372"/>
      <c r="D22" s="372"/>
      <c r="E22" s="372"/>
      <c r="F22" s="372"/>
      <c r="G22" s="372"/>
      <c r="H22" s="372"/>
      <c r="I22" s="372"/>
      <c r="J22" s="372"/>
      <c r="K22" s="372"/>
      <c r="L22" s="372"/>
      <c r="M22" s="372"/>
      <c r="N22" s="372"/>
      <c r="O22" s="372"/>
    </row>
    <row r="23" spans="1:16" s="76" customFormat="1" ht="15.6" x14ac:dyDescent="0.25">
      <c r="A23" s="347" t="s">
        <v>3</v>
      </c>
      <c r="B23" s="347" t="s">
        <v>4</v>
      </c>
      <c r="C23" s="347" t="s">
        <v>5</v>
      </c>
      <c r="D23" s="349" t="s">
        <v>6</v>
      </c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</row>
    <row r="24" spans="1:16" s="105" customFormat="1" ht="16.5" customHeight="1" x14ac:dyDescent="0.25">
      <c r="A24" s="348"/>
      <c r="B24" s="348"/>
      <c r="C24" s="348"/>
      <c r="D24" s="240" t="s">
        <v>7</v>
      </c>
      <c r="E24" s="287" t="s">
        <v>8</v>
      </c>
      <c r="F24" s="240" t="s">
        <v>9</v>
      </c>
      <c r="G24" s="240" t="s">
        <v>10</v>
      </c>
      <c r="H24" s="240" t="s">
        <v>11</v>
      </c>
      <c r="I24" s="240" t="s">
        <v>12</v>
      </c>
      <c r="J24" s="240" t="s">
        <v>13</v>
      </c>
      <c r="K24" s="287" t="s">
        <v>14</v>
      </c>
      <c r="L24" s="287" t="s">
        <v>15</v>
      </c>
      <c r="M24" s="287" t="s">
        <v>16</v>
      </c>
      <c r="N24" s="287" t="s">
        <v>17</v>
      </c>
      <c r="O24" s="287" t="s">
        <v>18</v>
      </c>
    </row>
    <row r="25" spans="1:16" s="60" customFormat="1" ht="15.6" x14ac:dyDescent="0.25">
      <c r="A25" s="7">
        <v>1</v>
      </c>
      <c r="B25" s="75" t="s">
        <v>74</v>
      </c>
      <c r="C25" s="62">
        <f>C26</f>
        <v>30.768000000000001</v>
      </c>
      <c r="D25" s="62">
        <f t="shared" ref="D25:O25" si="0">D26</f>
        <v>2.5640000000000001</v>
      </c>
      <c r="E25" s="62">
        <f t="shared" si="0"/>
        <v>2.5640000000000001</v>
      </c>
      <c r="F25" s="62">
        <f t="shared" si="0"/>
        <v>2.5640000000000001</v>
      </c>
      <c r="G25" s="62">
        <f t="shared" si="0"/>
        <v>2.5640000000000001</v>
      </c>
      <c r="H25" s="62">
        <f t="shared" si="0"/>
        <v>2.5640000000000001</v>
      </c>
      <c r="I25" s="62">
        <f t="shared" si="0"/>
        <v>2.5640000000000001</v>
      </c>
      <c r="J25" s="62">
        <f t="shared" si="0"/>
        <v>2.5640000000000001</v>
      </c>
      <c r="K25" s="62">
        <f t="shared" si="0"/>
        <v>2.5640000000000001</v>
      </c>
      <c r="L25" s="62">
        <f t="shared" si="0"/>
        <v>2.5640000000000001</v>
      </c>
      <c r="M25" s="62">
        <f t="shared" si="0"/>
        <v>2.5640000000000001</v>
      </c>
      <c r="N25" s="62">
        <f t="shared" si="0"/>
        <v>2.5640000000000001</v>
      </c>
      <c r="O25" s="62">
        <f t="shared" si="0"/>
        <v>2.5640000000000001</v>
      </c>
      <c r="P25" s="47"/>
    </row>
    <row r="26" spans="1:16" s="60" customFormat="1" ht="15" customHeight="1" x14ac:dyDescent="0.25">
      <c r="A26" s="7"/>
      <c r="B26" s="75" t="s">
        <v>159</v>
      </c>
      <c r="C26" s="62">
        <f>SUM(D26:O26)</f>
        <v>30.768000000000001</v>
      </c>
      <c r="D26" s="62">
        <v>2.5640000000000001</v>
      </c>
      <c r="E26" s="62">
        <v>2.5640000000000001</v>
      </c>
      <c r="F26" s="62">
        <v>2.5640000000000001</v>
      </c>
      <c r="G26" s="62">
        <v>2.5640000000000001</v>
      </c>
      <c r="H26" s="62">
        <v>2.5640000000000001</v>
      </c>
      <c r="I26" s="62">
        <v>2.5640000000000001</v>
      </c>
      <c r="J26" s="62">
        <v>2.5640000000000001</v>
      </c>
      <c r="K26" s="62">
        <v>2.5640000000000001</v>
      </c>
      <c r="L26" s="62">
        <v>2.5640000000000001</v>
      </c>
      <c r="M26" s="62">
        <v>2.5640000000000001</v>
      </c>
      <c r="N26" s="62">
        <v>2.5640000000000001</v>
      </c>
      <c r="O26" s="62">
        <v>2.5640000000000001</v>
      </c>
    </row>
    <row r="27" spans="1:16" s="60" customFormat="1" ht="18" customHeight="1" x14ac:dyDescent="0.25">
      <c r="A27" s="237">
        <v>2</v>
      </c>
      <c r="B27" s="206" t="s">
        <v>75</v>
      </c>
      <c r="C27" s="62">
        <f>SUM(C28:C33)</f>
        <v>178.10000000000002</v>
      </c>
      <c r="D27" s="62">
        <f t="shared" ref="D27:O27" si="1">SUM(D28:D33)</f>
        <v>13.649999999999999</v>
      </c>
      <c r="E27" s="62">
        <f t="shared" si="1"/>
        <v>15.3</v>
      </c>
      <c r="F27" s="62">
        <f t="shared" si="1"/>
        <v>15.3</v>
      </c>
      <c r="G27" s="62">
        <f t="shared" si="1"/>
        <v>15.3</v>
      </c>
      <c r="H27" s="62">
        <f t="shared" si="1"/>
        <v>15.3</v>
      </c>
      <c r="I27" s="62">
        <f t="shared" si="1"/>
        <v>12.55</v>
      </c>
      <c r="J27" s="62">
        <f t="shared" si="1"/>
        <v>14.75</v>
      </c>
      <c r="K27" s="62">
        <f t="shared" si="1"/>
        <v>14.75</v>
      </c>
      <c r="L27" s="62">
        <f t="shared" si="1"/>
        <v>15.3</v>
      </c>
      <c r="M27" s="62">
        <f t="shared" si="1"/>
        <v>15.3</v>
      </c>
      <c r="N27" s="62">
        <f t="shared" si="1"/>
        <v>15.3</v>
      </c>
      <c r="O27" s="62">
        <f t="shared" si="1"/>
        <v>15.3</v>
      </c>
    </row>
    <row r="28" spans="1:16" s="60" customFormat="1" ht="18" customHeight="1" x14ac:dyDescent="0.25">
      <c r="A28" s="237"/>
      <c r="B28" s="75" t="s">
        <v>139</v>
      </c>
      <c r="C28" s="62">
        <f>SUM(D28:O28)</f>
        <v>26.399999999999995</v>
      </c>
      <c r="D28" s="62">
        <v>2.2000000000000002</v>
      </c>
      <c r="E28" s="62">
        <v>2.2000000000000002</v>
      </c>
      <c r="F28" s="62">
        <v>2.2000000000000002</v>
      </c>
      <c r="G28" s="62">
        <v>2.2000000000000002</v>
      </c>
      <c r="H28" s="62">
        <v>2.2000000000000002</v>
      </c>
      <c r="I28" s="62">
        <v>2.2000000000000002</v>
      </c>
      <c r="J28" s="62">
        <v>2.2000000000000002</v>
      </c>
      <c r="K28" s="62">
        <v>2.2000000000000002</v>
      </c>
      <c r="L28" s="62">
        <v>2.2000000000000002</v>
      </c>
      <c r="M28" s="62">
        <v>2.2000000000000002</v>
      </c>
      <c r="N28" s="62">
        <v>2.2000000000000002</v>
      </c>
      <c r="O28" s="62">
        <v>2.2000000000000002</v>
      </c>
    </row>
    <row r="29" spans="1:16" s="60" customFormat="1" ht="16.5" customHeight="1" x14ac:dyDescent="0.25">
      <c r="A29" s="237"/>
      <c r="B29" s="206" t="s">
        <v>140</v>
      </c>
      <c r="C29" s="62">
        <f t="shared" ref="C29:C32" si="2">SUM(D29:O29)</f>
        <v>12</v>
      </c>
      <c r="D29" s="62">
        <v>1</v>
      </c>
      <c r="E29" s="62">
        <v>1</v>
      </c>
      <c r="F29" s="62">
        <v>1</v>
      </c>
      <c r="G29" s="62">
        <v>1</v>
      </c>
      <c r="H29" s="62">
        <v>1</v>
      </c>
      <c r="I29" s="62">
        <v>1</v>
      </c>
      <c r="J29" s="62">
        <v>1</v>
      </c>
      <c r="K29" s="62">
        <v>1</v>
      </c>
      <c r="L29" s="62">
        <v>1</v>
      </c>
      <c r="M29" s="62">
        <v>1</v>
      </c>
      <c r="N29" s="62">
        <v>1</v>
      </c>
      <c r="O29" s="62">
        <v>1</v>
      </c>
    </row>
    <row r="30" spans="1:16" s="60" customFormat="1" ht="17.25" customHeight="1" x14ac:dyDescent="0.25">
      <c r="A30" s="237"/>
      <c r="B30" s="206" t="s">
        <v>44</v>
      </c>
      <c r="C30" s="62">
        <f t="shared" si="2"/>
        <v>53.900000000000006</v>
      </c>
      <c r="D30" s="62">
        <v>3.3</v>
      </c>
      <c r="E30" s="62">
        <v>4.95</v>
      </c>
      <c r="F30" s="62">
        <v>4.95</v>
      </c>
      <c r="G30" s="62">
        <v>4.95</v>
      </c>
      <c r="H30" s="62">
        <v>4.95</v>
      </c>
      <c r="I30" s="62">
        <v>2.2000000000000002</v>
      </c>
      <c r="J30" s="62">
        <v>4.4000000000000004</v>
      </c>
      <c r="K30" s="62">
        <v>4.4000000000000004</v>
      </c>
      <c r="L30" s="62">
        <v>4.95</v>
      </c>
      <c r="M30" s="62">
        <v>4.95</v>
      </c>
      <c r="N30" s="62">
        <v>4.95</v>
      </c>
      <c r="O30" s="62">
        <v>4.95</v>
      </c>
    </row>
    <row r="31" spans="1:16" s="60" customFormat="1" ht="18" customHeight="1" x14ac:dyDescent="0.25">
      <c r="A31" s="237"/>
      <c r="B31" s="206" t="s">
        <v>97</v>
      </c>
      <c r="C31" s="62">
        <f>SUM(D31:O31)</f>
        <v>59.400000000000013</v>
      </c>
      <c r="D31" s="62">
        <v>4.95</v>
      </c>
      <c r="E31" s="62">
        <v>4.95</v>
      </c>
      <c r="F31" s="62">
        <v>4.95</v>
      </c>
      <c r="G31" s="62">
        <v>4.95</v>
      </c>
      <c r="H31" s="62">
        <v>4.95</v>
      </c>
      <c r="I31" s="62">
        <v>4.95</v>
      </c>
      <c r="J31" s="62">
        <v>4.95</v>
      </c>
      <c r="K31" s="62">
        <v>4.95</v>
      </c>
      <c r="L31" s="62">
        <v>4.95</v>
      </c>
      <c r="M31" s="62">
        <v>4.95</v>
      </c>
      <c r="N31" s="62">
        <v>4.95</v>
      </c>
      <c r="O31" s="62">
        <v>4.95</v>
      </c>
    </row>
    <row r="32" spans="1:16" s="60" customFormat="1" ht="18" customHeight="1" x14ac:dyDescent="0.25">
      <c r="A32" s="237"/>
      <c r="B32" s="206" t="s">
        <v>96</v>
      </c>
      <c r="C32" s="62">
        <f t="shared" si="2"/>
        <v>25.200000000000006</v>
      </c>
      <c r="D32" s="62">
        <v>2.1</v>
      </c>
      <c r="E32" s="62">
        <v>2.1</v>
      </c>
      <c r="F32" s="62">
        <v>2.1</v>
      </c>
      <c r="G32" s="62">
        <v>2.1</v>
      </c>
      <c r="H32" s="62">
        <v>2.1</v>
      </c>
      <c r="I32" s="62">
        <v>2.1</v>
      </c>
      <c r="J32" s="62">
        <v>2.1</v>
      </c>
      <c r="K32" s="62">
        <v>2.1</v>
      </c>
      <c r="L32" s="62">
        <v>2.1</v>
      </c>
      <c r="M32" s="62">
        <v>2.1</v>
      </c>
      <c r="N32" s="62">
        <v>2.1</v>
      </c>
      <c r="O32" s="62">
        <v>2.1</v>
      </c>
    </row>
    <row r="33" spans="1:15" s="60" customFormat="1" ht="15.6" x14ac:dyDescent="0.25">
      <c r="A33" s="237"/>
      <c r="B33" s="206" t="s">
        <v>37</v>
      </c>
      <c r="C33" s="62">
        <f>SUM(D33:O33)</f>
        <v>1.2</v>
      </c>
      <c r="D33" s="62">
        <v>0.1</v>
      </c>
      <c r="E33" s="62">
        <v>0.1</v>
      </c>
      <c r="F33" s="62">
        <v>0.1</v>
      </c>
      <c r="G33" s="62">
        <v>0.1</v>
      </c>
      <c r="H33" s="62">
        <v>0.1</v>
      </c>
      <c r="I33" s="62">
        <v>0.1</v>
      </c>
      <c r="J33" s="62">
        <v>0.1</v>
      </c>
      <c r="K33" s="62">
        <v>0.1</v>
      </c>
      <c r="L33" s="62">
        <v>0.1</v>
      </c>
      <c r="M33" s="62">
        <v>0.1</v>
      </c>
      <c r="N33" s="62">
        <v>0.1</v>
      </c>
      <c r="O33" s="62">
        <v>0.1</v>
      </c>
    </row>
    <row r="34" spans="1:15" s="60" customFormat="1" ht="17.399999999999999" customHeight="1" x14ac:dyDescent="0.25">
      <c r="A34" s="300">
        <v>3</v>
      </c>
      <c r="B34" s="75" t="s">
        <v>76</v>
      </c>
      <c r="C34" s="62">
        <f t="shared" ref="C34:O34" si="3">SUM(C35:C126)</f>
        <v>8521.7999999999956</v>
      </c>
      <c r="D34" s="62">
        <f t="shared" si="3"/>
        <v>710.15000000000032</v>
      </c>
      <c r="E34" s="62">
        <f t="shared" si="3"/>
        <v>710.15000000000032</v>
      </c>
      <c r="F34" s="62">
        <f t="shared" si="3"/>
        <v>710.15000000000032</v>
      </c>
      <c r="G34" s="62">
        <f t="shared" si="3"/>
        <v>710.15000000000032</v>
      </c>
      <c r="H34" s="62">
        <f t="shared" si="3"/>
        <v>710.15000000000032</v>
      </c>
      <c r="I34" s="62">
        <f t="shared" si="3"/>
        <v>710.15000000000032</v>
      </c>
      <c r="J34" s="62">
        <f t="shared" si="3"/>
        <v>710.15000000000032</v>
      </c>
      <c r="K34" s="62">
        <f t="shared" si="3"/>
        <v>710.15000000000032</v>
      </c>
      <c r="L34" s="62">
        <f t="shared" si="3"/>
        <v>710.15000000000032</v>
      </c>
      <c r="M34" s="62">
        <f t="shared" si="3"/>
        <v>710.15000000000032</v>
      </c>
      <c r="N34" s="62">
        <f t="shared" si="3"/>
        <v>710.15000000000032</v>
      </c>
      <c r="O34" s="62">
        <f t="shared" si="3"/>
        <v>710.15000000000032</v>
      </c>
    </row>
    <row r="35" spans="1:15" s="60" customFormat="1" ht="15.6" x14ac:dyDescent="0.25">
      <c r="A35" s="300"/>
      <c r="B35" s="294" t="s">
        <v>21</v>
      </c>
      <c r="C35" s="63">
        <f>SUM(D35:O35)</f>
        <v>178.19999999999996</v>
      </c>
      <c r="D35" s="63">
        <v>14.85</v>
      </c>
      <c r="E35" s="63">
        <v>14.85</v>
      </c>
      <c r="F35" s="63">
        <v>14.85</v>
      </c>
      <c r="G35" s="63">
        <v>14.85</v>
      </c>
      <c r="H35" s="63">
        <v>14.85</v>
      </c>
      <c r="I35" s="63">
        <v>14.85</v>
      </c>
      <c r="J35" s="63">
        <v>14.85</v>
      </c>
      <c r="K35" s="63">
        <v>14.85</v>
      </c>
      <c r="L35" s="63">
        <v>14.85</v>
      </c>
      <c r="M35" s="63">
        <v>14.85</v>
      </c>
      <c r="N35" s="63">
        <v>14.85</v>
      </c>
      <c r="O35" s="63">
        <v>14.85</v>
      </c>
    </row>
    <row r="36" spans="1:15" s="60" customFormat="1" ht="15.6" x14ac:dyDescent="0.25">
      <c r="A36" s="300"/>
      <c r="B36" s="322" t="s">
        <v>114</v>
      </c>
      <c r="C36" s="63">
        <f t="shared" ref="C36:C102" si="4">SUM(D36:O36)</f>
        <v>237.60000000000005</v>
      </c>
      <c r="D36" s="63">
        <v>19.8</v>
      </c>
      <c r="E36" s="63">
        <v>19.8</v>
      </c>
      <c r="F36" s="63">
        <v>19.8</v>
      </c>
      <c r="G36" s="63">
        <v>19.8</v>
      </c>
      <c r="H36" s="63">
        <v>19.8</v>
      </c>
      <c r="I36" s="63">
        <v>19.8</v>
      </c>
      <c r="J36" s="63">
        <v>19.8</v>
      </c>
      <c r="K36" s="63">
        <v>19.8</v>
      </c>
      <c r="L36" s="63">
        <v>19.8</v>
      </c>
      <c r="M36" s="63">
        <v>19.8</v>
      </c>
      <c r="N36" s="63">
        <v>19.8</v>
      </c>
      <c r="O36" s="63">
        <v>19.8</v>
      </c>
    </row>
    <row r="37" spans="1:15" s="60" customFormat="1" ht="15.6" x14ac:dyDescent="0.25">
      <c r="A37" s="300"/>
      <c r="B37" s="322" t="s">
        <v>42</v>
      </c>
      <c r="C37" s="63">
        <f t="shared" si="4"/>
        <v>118.80000000000003</v>
      </c>
      <c r="D37" s="63">
        <v>9.9</v>
      </c>
      <c r="E37" s="63">
        <v>9.9</v>
      </c>
      <c r="F37" s="63">
        <v>9.9</v>
      </c>
      <c r="G37" s="63">
        <v>9.9</v>
      </c>
      <c r="H37" s="63">
        <v>9.9</v>
      </c>
      <c r="I37" s="63">
        <v>9.9</v>
      </c>
      <c r="J37" s="63">
        <v>9.9</v>
      </c>
      <c r="K37" s="63">
        <v>9.9</v>
      </c>
      <c r="L37" s="63">
        <v>9.9</v>
      </c>
      <c r="M37" s="63">
        <v>9.9</v>
      </c>
      <c r="N37" s="63">
        <v>9.9</v>
      </c>
      <c r="O37" s="63">
        <v>9.9</v>
      </c>
    </row>
    <row r="38" spans="1:15" s="60" customFormat="1" ht="15.6" x14ac:dyDescent="0.25">
      <c r="A38" s="300"/>
      <c r="B38" s="322" t="s">
        <v>115</v>
      </c>
      <c r="C38" s="63">
        <f t="shared" si="4"/>
        <v>118.80000000000003</v>
      </c>
      <c r="D38" s="63">
        <v>9.9</v>
      </c>
      <c r="E38" s="63">
        <v>9.9</v>
      </c>
      <c r="F38" s="63">
        <v>9.9</v>
      </c>
      <c r="G38" s="63">
        <v>9.9</v>
      </c>
      <c r="H38" s="63">
        <v>9.9</v>
      </c>
      <c r="I38" s="63">
        <v>9.9</v>
      </c>
      <c r="J38" s="63">
        <v>9.9</v>
      </c>
      <c r="K38" s="63">
        <v>9.9</v>
      </c>
      <c r="L38" s="63">
        <v>9.9</v>
      </c>
      <c r="M38" s="63">
        <v>9.9</v>
      </c>
      <c r="N38" s="63">
        <v>9.9</v>
      </c>
      <c r="O38" s="63">
        <v>9.9</v>
      </c>
    </row>
    <row r="39" spans="1:15" s="60" customFormat="1" ht="15.6" x14ac:dyDescent="0.25">
      <c r="A39" s="300"/>
      <c r="B39" s="322" t="s">
        <v>116</v>
      </c>
      <c r="C39" s="63">
        <f t="shared" si="4"/>
        <v>118.80000000000003</v>
      </c>
      <c r="D39" s="63">
        <v>9.9</v>
      </c>
      <c r="E39" s="63">
        <v>9.9</v>
      </c>
      <c r="F39" s="63">
        <v>9.9</v>
      </c>
      <c r="G39" s="63">
        <v>9.9</v>
      </c>
      <c r="H39" s="63">
        <v>9.9</v>
      </c>
      <c r="I39" s="63">
        <v>9.9</v>
      </c>
      <c r="J39" s="63">
        <v>9.9</v>
      </c>
      <c r="K39" s="63">
        <v>9.9</v>
      </c>
      <c r="L39" s="63">
        <v>9.9</v>
      </c>
      <c r="M39" s="63">
        <v>9.9</v>
      </c>
      <c r="N39" s="63">
        <v>9.9</v>
      </c>
      <c r="O39" s="63">
        <v>9.9</v>
      </c>
    </row>
    <row r="40" spans="1:15" s="60" customFormat="1" ht="15.6" x14ac:dyDescent="0.25">
      <c r="A40" s="300"/>
      <c r="B40" s="322" t="s">
        <v>28</v>
      </c>
      <c r="C40" s="63">
        <f t="shared" si="4"/>
        <v>118.80000000000003</v>
      </c>
      <c r="D40" s="63">
        <v>9.9</v>
      </c>
      <c r="E40" s="63">
        <v>9.9</v>
      </c>
      <c r="F40" s="63">
        <v>9.9</v>
      </c>
      <c r="G40" s="63">
        <v>9.9</v>
      </c>
      <c r="H40" s="63">
        <v>9.9</v>
      </c>
      <c r="I40" s="63">
        <v>9.9</v>
      </c>
      <c r="J40" s="63">
        <v>9.9</v>
      </c>
      <c r="K40" s="63">
        <v>9.9</v>
      </c>
      <c r="L40" s="63">
        <v>9.9</v>
      </c>
      <c r="M40" s="63">
        <v>9.9</v>
      </c>
      <c r="N40" s="63">
        <v>9.9</v>
      </c>
      <c r="O40" s="63">
        <v>9.9</v>
      </c>
    </row>
    <row r="41" spans="1:15" s="60" customFormat="1" ht="15.6" x14ac:dyDescent="0.25">
      <c r="A41" s="300"/>
      <c r="B41" s="322" t="s">
        <v>117</v>
      </c>
      <c r="C41" s="63">
        <f t="shared" si="4"/>
        <v>118.80000000000003</v>
      </c>
      <c r="D41" s="63">
        <v>9.9</v>
      </c>
      <c r="E41" s="63">
        <v>9.9</v>
      </c>
      <c r="F41" s="63">
        <v>9.9</v>
      </c>
      <c r="G41" s="63">
        <v>9.9</v>
      </c>
      <c r="H41" s="63">
        <v>9.9</v>
      </c>
      <c r="I41" s="63">
        <v>9.9</v>
      </c>
      <c r="J41" s="63">
        <v>9.9</v>
      </c>
      <c r="K41" s="63">
        <v>9.9</v>
      </c>
      <c r="L41" s="63">
        <v>9.9</v>
      </c>
      <c r="M41" s="63">
        <v>9.9</v>
      </c>
      <c r="N41" s="63">
        <v>9.9</v>
      </c>
      <c r="O41" s="63">
        <v>9.9</v>
      </c>
    </row>
    <row r="42" spans="1:15" s="60" customFormat="1" ht="15.6" x14ac:dyDescent="0.25">
      <c r="A42" s="300"/>
      <c r="B42" s="322" t="s">
        <v>118</v>
      </c>
      <c r="C42" s="63">
        <f t="shared" si="4"/>
        <v>118.80000000000003</v>
      </c>
      <c r="D42" s="63">
        <v>9.9</v>
      </c>
      <c r="E42" s="63">
        <v>9.9</v>
      </c>
      <c r="F42" s="63">
        <v>9.9</v>
      </c>
      <c r="G42" s="63">
        <v>9.9</v>
      </c>
      <c r="H42" s="63">
        <v>9.9</v>
      </c>
      <c r="I42" s="63">
        <v>9.9</v>
      </c>
      <c r="J42" s="63">
        <v>9.9</v>
      </c>
      <c r="K42" s="63">
        <v>9.9</v>
      </c>
      <c r="L42" s="63">
        <v>9.9</v>
      </c>
      <c r="M42" s="63">
        <v>9.9</v>
      </c>
      <c r="N42" s="63">
        <v>9.9</v>
      </c>
      <c r="O42" s="63">
        <v>9.9</v>
      </c>
    </row>
    <row r="43" spans="1:15" s="60" customFormat="1" ht="15.6" x14ac:dyDescent="0.25">
      <c r="A43" s="300"/>
      <c r="B43" s="322" t="s">
        <v>119</v>
      </c>
      <c r="C43" s="63">
        <f t="shared" si="4"/>
        <v>118.80000000000003</v>
      </c>
      <c r="D43" s="63">
        <v>9.9</v>
      </c>
      <c r="E43" s="63">
        <v>9.9</v>
      </c>
      <c r="F43" s="63">
        <v>9.9</v>
      </c>
      <c r="G43" s="63">
        <v>9.9</v>
      </c>
      <c r="H43" s="63">
        <v>9.9</v>
      </c>
      <c r="I43" s="63">
        <v>9.9</v>
      </c>
      <c r="J43" s="63">
        <v>9.9</v>
      </c>
      <c r="K43" s="63">
        <v>9.9</v>
      </c>
      <c r="L43" s="63">
        <v>9.9</v>
      </c>
      <c r="M43" s="63">
        <v>9.9</v>
      </c>
      <c r="N43" s="63">
        <v>9.9</v>
      </c>
      <c r="O43" s="63">
        <v>9.9</v>
      </c>
    </row>
    <row r="44" spans="1:15" s="60" customFormat="1" ht="15.6" x14ac:dyDescent="0.25">
      <c r="A44" s="300"/>
      <c r="B44" s="322" t="s">
        <v>120</v>
      </c>
      <c r="C44" s="63">
        <f t="shared" si="4"/>
        <v>59.400000000000013</v>
      </c>
      <c r="D44" s="63">
        <v>4.95</v>
      </c>
      <c r="E44" s="63">
        <v>4.95</v>
      </c>
      <c r="F44" s="63">
        <v>4.95</v>
      </c>
      <c r="G44" s="63">
        <v>4.95</v>
      </c>
      <c r="H44" s="63">
        <v>4.95</v>
      </c>
      <c r="I44" s="63">
        <v>4.95</v>
      </c>
      <c r="J44" s="63">
        <v>4.95</v>
      </c>
      <c r="K44" s="63">
        <v>4.95</v>
      </c>
      <c r="L44" s="63">
        <v>4.95</v>
      </c>
      <c r="M44" s="63">
        <v>4.95</v>
      </c>
      <c r="N44" s="63">
        <v>4.95</v>
      </c>
      <c r="O44" s="63">
        <v>4.95</v>
      </c>
    </row>
    <row r="45" spans="1:15" s="60" customFormat="1" ht="15.6" x14ac:dyDescent="0.25">
      <c r="A45" s="300"/>
      <c r="B45" s="322" t="s">
        <v>121</v>
      </c>
      <c r="C45" s="63">
        <f t="shared" si="4"/>
        <v>118.80000000000003</v>
      </c>
      <c r="D45" s="63">
        <v>9.9</v>
      </c>
      <c r="E45" s="63">
        <v>9.9</v>
      </c>
      <c r="F45" s="63">
        <v>9.9</v>
      </c>
      <c r="G45" s="63">
        <v>9.9</v>
      </c>
      <c r="H45" s="63">
        <v>9.9</v>
      </c>
      <c r="I45" s="63">
        <v>9.9</v>
      </c>
      <c r="J45" s="63">
        <v>9.9</v>
      </c>
      <c r="K45" s="63">
        <v>9.9</v>
      </c>
      <c r="L45" s="63">
        <v>9.9</v>
      </c>
      <c r="M45" s="63">
        <v>9.9</v>
      </c>
      <c r="N45" s="63">
        <v>9.9</v>
      </c>
      <c r="O45" s="63">
        <v>9.9</v>
      </c>
    </row>
    <row r="46" spans="1:15" s="60" customFormat="1" ht="15.6" x14ac:dyDescent="0.25">
      <c r="A46" s="300"/>
      <c r="B46" s="322" t="s">
        <v>167</v>
      </c>
      <c r="C46" s="63">
        <f t="shared" si="4"/>
        <v>59.400000000000013</v>
      </c>
      <c r="D46" s="63">
        <v>4.95</v>
      </c>
      <c r="E46" s="63">
        <v>4.95</v>
      </c>
      <c r="F46" s="63">
        <v>4.95</v>
      </c>
      <c r="G46" s="63">
        <v>4.95</v>
      </c>
      <c r="H46" s="63">
        <v>4.95</v>
      </c>
      <c r="I46" s="63">
        <v>4.95</v>
      </c>
      <c r="J46" s="63">
        <v>4.95</v>
      </c>
      <c r="K46" s="63">
        <v>4.95</v>
      </c>
      <c r="L46" s="63">
        <v>4.95</v>
      </c>
      <c r="M46" s="63">
        <v>4.95</v>
      </c>
      <c r="N46" s="63">
        <v>4.95</v>
      </c>
      <c r="O46" s="63">
        <v>4.95</v>
      </c>
    </row>
    <row r="47" spans="1:15" s="60" customFormat="1" ht="15.6" x14ac:dyDescent="0.25">
      <c r="A47" s="300"/>
      <c r="B47" s="322" t="s">
        <v>93</v>
      </c>
      <c r="C47" s="63">
        <f t="shared" si="4"/>
        <v>237.60000000000005</v>
      </c>
      <c r="D47" s="63">
        <v>19.8</v>
      </c>
      <c r="E47" s="63">
        <v>19.8</v>
      </c>
      <c r="F47" s="63">
        <v>19.8</v>
      </c>
      <c r="G47" s="63">
        <v>19.8</v>
      </c>
      <c r="H47" s="63">
        <v>19.8</v>
      </c>
      <c r="I47" s="63">
        <v>19.8</v>
      </c>
      <c r="J47" s="63">
        <v>19.8</v>
      </c>
      <c r="K47" s="63">
        <v>19.8</v>
      </c>
      <c r="L47" s="63">
        <v>19.8</v>
      </c>
      <c r="M47" s="63">
        <v>19.8</v>
      </c>
      <c r="N47" s="63">
        <v>19.8</v>
      </c>
      <c r="O47" s="63">
        <v>19.8</v>
      </c>
    </row>
    <row r="48" spans="1:15" s="60" customFormat="1" ht="15.6" x14ac:dyDescent="0.25">
      <c r="A48" s="300"/>
      <c r="B48" s="322" t="s">
        <v>165</v>
      </c>
      <c r="C48" s="63">
        <f t="shared" si="4"/>
        <v>59.400000000000013</v>
      </c>
      <c r="D48" s="63">
        <v>4.95</v>
      </c>
      <c r="E48" s="63">
        <v>4.95</v>
      </c>
      <c r="F48" s="63">
        <v>4.95</v>
      </c>
      <c r="G48" s="63">
        <v>4.95</v>
      </c>
      <c r="H48" s="63">
        <v>4.95</v>
      </c>
      <c r="I48" s="63">
        <v>4.95</v>
      </c>
      <c r="J48" s="63">
        <v>4.95</v>
      </c>
      <c r="K48" s="63">
        <v>4.95</v>
      </c>
      <c r="L48" s="63">
        <v>4.95</v>
      </c>
      <c r="M48" s="63">
        <v>4.95</v>
      </c>
      <c r="N48" s="63">
        <v>4.95</v>
      </c>
      <c r="O48" s="63">
        <v>4.95</v>
      </c>
    </row>
    <row r="49" spans="1:15" s="60" customFormat="1" ht="15.6" x14ac:dyDescent="0.25">
      <c r="A49" s="300"/>
      <c r="B49" s="322" t="s">
        <v>166</v>
      </c>
      <c r="C49" s="63">
        <f t="shared" si="4"/>
        <v>59.400000000000013</v>
      </c>
      <c r="D49" s="63">
        <v>4.95</v>
      </c>
      <c r="E49" s="63">
        <v>4.95</v>
      </c>
      <c r="F49" s="63">
        <v>4.95</v>
      </c>
      <c r="G49" s="63">
        <v>4.95</v>
      </c>
      <c r="H49" s="63">
        <v>4.95</v>
      </c>
      <c r="I49" s="63">
        <v>4.95</v>
      </c>
      <c r="J49" s="63">
        <v>4.95</v>
      </c>
      <c r="K49" s="63">
        <v>4.95</v>
      </c>
      <c r="L49" s="63">
        <v>4.95</v>
      </c>
      <c r="M49" s="63">
        <v>4.95</v>
      </c>
      <c r="N49" s="63">
        <v>4.95</v>
      </c>
      <c r="O49" s="63">
        <v>4.95</v>
      </c>
    </row>
    <row r="50" spans="1:15" s="60" customFormat="1" ht="15.6" x14ac:dyDescent="0.25">
      <c r="A50" s="300"/>
      <c r="B50" s="322" t="s">
        <v>123</v>
      </c>
      <c r="C50" s="63">
        <f t="shared" si="4"/>
        <v>59.400000000000013</v>
      </c>
      <c r="D50" s="63">
        <v>4.95</v>
      </c>
      <c r="E50" s="63">
        <v>4.95</v>
      </c>
      <c r="F50" s="63">
        <v>4.95</v>
      </c>
      <c r="G50" s="63">
        <v>4.95</v>
      </c>
      <c r="H50" s="63">
        <v>4.95</v>
      </c>
      <c r="I50" s="63">
        <v>4.95</v>
      </c>
      <c r="J50" s="63">
        <v>4.95</v>
      </c>
      <c r="K50" s="63">
        <v>4.95</v>
      </c>
      <c r="L50" s="63">
        <v>4.95</v>
      </c>
      <c r="M50" s="63">
        <v>4.95</v>
      </c>
      <c r="N50" s="63">
        <v>4.95</v>
      </c>
      <c r="O50" s="63">
        <v>4.95</v>
      </c>
    </row>
    <row r="51" spans="1:15" s="60" customFormat="1" ht="15.6" x14ac:dyDescent="0.25">
      <c r="A51" s="300"/>
      <c r="B51" s="322" t="s">
        <v>124</v>
      </c>
      <c r="C51" s="63">
        <f t="shared" si="4"/>
        <v>118.80000000000003</v>
      </c>
      <c r="D51" s="63">
        <v>9.9</v>
      </c>
      <c r="E51" s="63">
        <v>9.9</v>
      </c>
      <c r="F51" s="63">
        <v>9.9</v>
      </c>
      <c r="G51" s="63">
        <v>9.9</v>
      </c>
      <c r="H51" s="63">
        <v>9.9</v>
      </c>
      <c r="I51" s="63">
        <v>9.9</v>
      </c>
      <c r="J51" s="63">
        <v>9.9</v>
      </c>
      <c r="K51" s="63">
        <v>9.9</v>
      </c>
      <c r="L51" s="63">
        <v>9.9</v>
      </c>
      <c r="M51" s="63">
        <v>9.9</v>
      </c>
      <c r="N51" s="63">
        <v>9.9</v>
      </c>
      <c r="O51" s="63">
        <v>9.9</v>
      </c>
    </row>
    <row r="52" spans="1:15" s="60" customFormat="1" ht="15.6" x14ac:dyDescent="0.25">
      <c r="A52" s="300"/>
      <c r="B52" s="322" t="s">
        <v>125</v>
      </c>
      <c r="C52" s="63">
        <f t="shared" si="4"/>
        <v>118.80000000000003</v>
      </c>
      <c r="D52" s="63">
        <v>9.9</v>
      </c>
      <c r="E52" s="63">
        <v>9.9</v>
      </c>
      <c r="F52" s="63">
        <v>9.9</v>
      </c>
      <c r="G52" s="63">
        <v>9.9</v>
      </c>
      <c r="H52" s="63">
        <v>9.9</v>
      </c>
      <c r="I52" s="63">
        <v>9.9</v>
      </c>
      <c r="J52" s="63">
        <v>9.9</v>
      </c>
      <c r="K52" s="63">
        <v>9.9</v>
      </c>
      <c r="L52" s="63">
        <v>9.9</v>
      </c>
      <c r="M52" s="63">
        <v>9.9</v>
      </c>
      <c r="N52" s="63">
        <v>9.9</v>
      </c>
      <c r="O52" s="63">
        <v>9.9</v>
      </c>
    </row>
    <row r="53" spans="1:15" s="60" customFormat="1" ht="15.6" x14ac:dyDescent="0.25">
      <c r="A53" s="300"/>
      <c r="B53" s="322" t="s">
        <v>168</v>
      </c>
      <c r="C53" s="63">
        <f t="shared" si="4"/>
        <v>59.400000000000013</v>
      </c>
      <c r="D53" s="63">
        <v>4.95</v>
      </c>
      <c r="E53" s="63">
        <v>4.95</v>
      </c>
      <c r="F53" s="63">
        <v>4.95</v>
      </c>
      <c r="G53" s="63">
        <v>4.95</v>
      </c>
      <c r="H53" s="63">
        <v>4.95</v>
      </c>
      <c r="I53" s="63">
        <v>4.95</v>
      </c>
      <c r="J53" s="63">
        <v>4.95</v>
      </c>
      <c r="K53" s="63">
        <v>4.95</v>
      </c>
      <c r="L53" s="63">
        <v>4.95</v>
      </c>
      <c r="M53" s="63">
        <v>4.95</v>
      </c>
      <c r="N53" s="63">
        <v>4.95</v>
      </c>
      <c r="O53" s="63">
        <v>4.95</v>
      </c>
    </row>
    <row r="54" spans="1:15" s="60" customFormat="1" ht="15.6" x14ac:dyDescent="0.25">
      <c r="A54" s="300"/>
      <c r="B54" s="322" t="s">
        <v>126</v>
      </c>
      <c r="C54" s="63">
        <f t="shared" si="4"/>
        <v>118.80000000000003</v>
      </c>
      <c r="D54" s="63">
        <v>9.9</v>
      </c>
      <c r="E54" s="63">
        <v>9.9</v>
      </c>
      <c r="F54" s="63">
        <v>9.9</v>
      </c>
      <c r="G54" s="63">
        <v>9.9</v>
      </c>
      <c r="H54" s="63">
        <v>9.9</v>
      </c>
      <c r="I54" s="63">
        <v>9.9</v>
      </c>
      <c r="J54" s="63">
        <v>9.9</v>
      </c>
      <c r="K54" s="63">
        <v>9.9</v>
      </c>
      <c r="L54" s="63">
        <v>9.9</v>
      </c>
      <c r="M54" s="63">
        <v>9.9</v>
      </c>
      <c r="N54" s="63">
        <v>9.9</v>
      </c>
      <c r="O54" s="63">
        <v>9.9</v>
      </c>
    </row>
    <row r="55" spans="1:15" s="60" customFormat="1" ht="15.6" x14ac:dyDescent="0.25">
      <c r="A55" s="300"/>
      <c r="B55" s="322" t="s">
        <v>127</v>
      </c>
      <c r="C55" s="63">
        <f t="shared" si="4"/>
        <v>118.80000000000003</v>
      </c>
      <c r="D55" s="63">
        <v>9.9</v>
      </c>
      <c r="E55" s="63">
        <v>9.9</v>
      </c>
      <c r="F55" s="63">
        <v>9.9</v>
      </c>
      <c r="G55" s="63">
        <v>9.9</v>
      </c>
      <c r="H55" s="63">
        <v>9.9</v>
      </c>
      <c r="I55" s="63">
        <v>9.9</v>
      </c>
      <c r="J55" s="63">
        <v>9.9</v>
      </c>
      <c r="K55" s="63">
        <v>9.9</v>
      </c>
      <c r="L55" s="63">
        <v>9.9</v>
      </c>
      <c r="M55" s="63">
        <v>9.9</v>
      </c>
      <c r="N55" s="63">
        <v>9.9</v>
      </c>
      <c r="O55" s="63">
        <v>9.9</v>
      </c>
    </row>
    <row r="56" spans="1:15" s="60" customFormat="1" ht="15.6" x14ac:dyDescent="0.25">
      <c r="A56" s="300"/>
      <c r="B56" s="322" t="s">
        <v>128</v>
      </c>
      <c r="C56" s="63">
        <f t="shared" si="4"/>
        <v>59.400000000000013</v>
      </c>
      <c r="D56" s="63">
        <v>4.95</v>
      </c>
      <c r="E56" s="63">
        <v>4.95</v>
      </c>
      <c r="F56" s="63">
        <v>4.95</v>
      </c>
      <c r="G56" s="63">
        <v>4.95</v>
      </c>
      <c r="H56" s="63">
        <v>4.95</v>
      </c>
      <c r="I56" s="63">
        <v>4.95</v>
      </c>
      <c r="J56" s="63">
        <v>4.95</v>
      </c>
      <c r="K56" s="63">
        <v>4.95</v>
      </c>
      <c r="L56" s="63">
        <v>4.95</v>
      </c>
      <c r="M56" s="63">
        <v>4.95</v>
      </c>
      <c r="N56" s="63">
        <v>4.95</v>
      </c>
      <c r="O56" s="63">
        <v>4.95</v>
      </c>
    </row>
    <row r="57" spans="1:15" s="60" customFormat="1" ht="15.6" x14ac:dyDescent="0.25">
      <c r="A57" s="300"/>
      <c r="B57" s="322" t="s">
        <v>129</v>
      </c>
      <c r="C57" s="63">
        <f t="shared" si="4"/>
        <v>118.80000000000003</v>
      </c>
      <c r="D57" s="63">
        <v>9.9</v>
      </c>
      <c r="E57" s="63">
        <v>9.9</v>
      </c>
      <c r="F57" s="63">
        <v>9.9</v>
      </c>
      <c r="G57" s="63">
        <v>9.9</v>
      </c>
      <c r="H57" s="63">
        <v>9.9</v>
      </c>
      <c r="I57" s="63">
        <v>9.9</v>
      </c>
      <c r="J57" s="63">
        <v>9.9</v>
      </c>
      <c r="K57" s="63">
        <v>9.9</v>
      </c>
      <c r="L57" s="63">
        <v>9.9</v>
      </c>
      <c r="M57" s="63">
        <v>9.9</v>
      </c>
      <c r="N57" s="63">
        <v>9.9</v>
      </c>
      <c r="O57" s="63">
        <v>9.9</v>
      </c>
    </row>
    <row r="58" spans="1:15" s="60" customFormat="1" ht="15.6" x14ac:dyDescent="0.25">
      <c r="A58" s="300"/>
      <c r="B58" s="322" t="s">
        <v>130</v>
      </c>
      <c r="C58" s="63">
        <f t="shared" si="4"/>
        <v>59.400000000000013</v>
      </c>
      <c r="D58" s="63">
        <v>4.95</v>
      </c>
      <c r="E58" s="63">
        <v>4.95</v>
      </c>
      <c r="F58" s="63">
        <v>4.95</v>
      </c>
      <c r="G58" s="63">
        <v>4.95</v>
      </c>
      <c r="H58" s="63">
        <v>4.95</v>
      </c>
      <c r="I58" s="63">
        <v>4.95</v>
      </c>
      <c r="J58" s="63">
        <v>4.95</v>
      </c>
      <c r="K58" s="63">
        <v>4.95</v>
      </c>
      <c r="L58" s="63">
        <v>4.95</v>
      </c>
      <c r="M58" s="63">
        <v>4.95</v>
      </c>
      <c r="N58" s="63">
        <v>4.95</v>
      </c>
      <c r="O58" s="63">
        <v>4.95</v>
      </c>
    </row>
    <row r="59" spans="1:15" s="60" customFormat="1" ht="15.6" x14ac:dyDescent="0.25">
      <c r="A59" s="300"/>
      <c r="B59" s="322" t="s">
        <v>131</v>
      </c>
      <c r="C59" s="63">
        <f t="shared" si="4"/>
        <v>59.400000000000013</v>
      </c>
      <c r="D59" s="63">
        <v>4.95</v>
      </c>
      <c r="E59" s="63">
        <v>4.95</v>
      </c>
      <c r="F59" s="63">
        <v>4.95</v>
      </c>
      <c r="G59" s="63">
        <v>4.95</v>
      </c>
      <c r="H59" s="63">
        <v>4.95</v>
      </c>
      <c r="I59" s="63">
        <v>4.95</v>
      </c>
      <c r="J59" s="63">
        <v>4.95</v>
      </c>
      <c r="K59" s="63">
        <v>4.95</v>
      </c>
      <c r="L59" s="63">
        <v>4.95</v>
      </c>
      <c r="M59" s="63">
        <v>4.95</v>
      </c>
      <c r="N59" s="63">
        <v>4.95</v>
      </c>
      <c r="O59" s="63">
        <v>4.95</v>
      </c>
    </row>
    <row r="60" spans="1:15" s="60" customFormat="1" ht="15.6" x14ac:dyDescent="0.25">
      <c r="A60" s="300"/>
      <c r="B60" s="322" t="s">
        <v>169</v>
      </c>
      <c r="C60" s="63">
        <f t="shared" si="4"/>
        <v>59.400000000000013</v>
      </c>
      <c r="D60" s="63">
        <v>4.95</v>
      </c>
      <c r="E60" s="63">
        <v>4.95</v>
      </c>
      <c r="F60" s="63">
        <v>4.95</v>
      </c>
      <c r="G60" s="63">
        <v>4.95</v>
      </c>
      <c r="H60" s="63">
        <v>4.95</v>
      </c>
      <c r="I60" s="63">
        <v>4.95</v>
      </c>
      <c r="J60" s="63">
        <v>4.95</v>
      </c>
      <c r="K60" s="63">
        <v>4.95</v>
      </c>
      <c r="L60" s="63">
        <v>4.95</v>
      </c>
      <c r="M60" s="63">
        <v>4.95</v>
      </c>
      <c r="N60" s="63">
        <v>4.95</v>
      </c>
      <c r="O60" s="63">
        <v>4.95</v>
      </c>
    </row>
    <row r="61" spans="1:15" s="60" customFormat="1" ht="15.6" x14ac:dyDescent="0.25">
      <c r="A61" s="300"/>
      <c r="B61" s="322" t="s">
        <v>132</v>
      </c>
      <c r="C61" s="63">
        <f t="shared" si="4"/>
        <v>59.400000000000013</v>
      </c>
      <c r="D61" s="63">
        <v>4.95</v>
      </c>
      <c r="E61" s="63">
        <v>4.95</v>
      </c>
      <c r="F61" s="63">
        <v>4.95</v>
      </c>
      <c r="G61" s="63">
        <v>4.95</v>
      </c>
      <c r="H61" s="63">
        <v>4.95</v>
      </c>
      <c r="I61" s="63">
        <v>4.95</v>
      </c>
      <c r="J61" s="63">
        <v>4.95</v>
      </c>
      <c r="K61" s="63">
        <v>4.95</v>
      </c>
      <c r="L61" s="63">
        <v>4.95</v>
      </c>
      <c r="M61" s="63">
        <v>4.95</v>
      </c>
      <c r="N61" s="63">
        <v>4.95</v>
      </c>
      <c r="O61" s="63">
        <v>4.95</v>
      </c>
    </row>
    <row r="62" spans="1:15" s="60" customFormat="1" ht="15.6" x14ac:dyDescent="0.25">
      <c r="A62" s="300"/>
      <c r="B62" s="322" t="s">
        <v>133</v>
      </c>
      <c r="C62" s="63">
        <f t="shared" si="4"/>
        <v>178.19999999999996</v>
      </c>
      <c r="D62" s="63">
        <v>14.85</v>
      </c>
      <c r="E62" s="63">
        <v>14.85</v>
      </c>
      <c r="F62" s="63">
        <v>14.85</v>
      </c>
      <c r="G62" s="63">
        <v>14.85</v>
      </c>
      <c r="H62" s="63">
        <v>14.85</v>
      </c>
      <c r="I62" s="63">
        <v>14.85</v>
      </c>
      <c r="J62" s="63">
        <v>14.85</v>
      </c>
      <c r="K62" s="63">
        <v>14.85</v>
      </c>
      <c r="L62" s="63">
        <v>14.85</v>
      </c>
      <c r="M62" s="63">
        <v>14.85</v>
      </c>
      <c r="N62" s="63">
        <v>14.85</v>
      </c>
      <c r="O62" s="63">
        <v>14.85</v>
      </c>
    </row>
    <row r="63" spans="1:15" s="60" customFormat="1" ht="15.6" x14ac:dyDescent="0.25">
      <c r="A63" s="300"/>
      <c r="B63" s="322" t="s">
        <v>134</v>
      </c>
      <c r="C63" s="63">
        <f t="shared" si="4"/>
        <v>118.80000000000003</v>
      </c>
      <c r="D63" s="63">
        <v>9.9</v>
      </c>
      <c r="E63" s="63">
        <v>9.9</v>
      </c>
      <c r="F63" s="63">
        <v>9.9</v>
      </c>
      <c r="G63" s="63">
        <v>9.9</v>
      </c>
      <c r="H63" s="63">
        <v>9.9</v>
      </c>
      <c r="I63" s="63">
        <v>9.9</v>
      </c>
      <c r="J63" s="63">
        <v>9.9</v>
      </c>
      <c r="K63" s="63">
        <v>9.9</v>
      </c>
      <c r="L63" s="63">
        <v>9.9</v>
      </c>
      <c r="M63" s="63">
        <v>9.9</v>
      </c>
      <c r="N63" s="63">
        <v>9.9</v>
      </c>
      <c r="O63" s="63">
        <v>9.9</v>
      </c>
    </row>
    <row r="64" spans="1:15" s="60" customFormat="1" ht="15.6" x14ac:dyDescent="0.25">
      <c r="A64" s="300"/>
      <c r="B64" s="322" t="s">
        <v>135</v>
      </c>
      <c r="C64" s="63">
        <f t="shared" si="4"/>
        <v>59.400000000000013</v>
      </c>
      <c r="D64" s="63">
        <v>4.95</v>
      </c>
      <c r="E64" s="63">
        <v>4.95</v>
      </c>
      <c r="F64" s="63">
        <v>4.95</v>
      </c>
      <c r="G64" s="63">
        <v>4.95</v>
      </c>
      <c r="H64" s="63">
        <v>4.95</v>
      </c>
      <c r="I64" s="63">
        <v>4.95</v>
      </c>
      <c r="J64" s="63">
        <v>4.95</v>
      </c>
      <c r="K64" s="63">
        <v>4.95</v>
      </c>
      <c r="L64" s="63">
        <v>4.95</v>
      </c>
      <c r="M64" s="63">
        <v>4.95</v>
      </c>
      <c r="N64" s="63">
        <v>4.95</v>
      </c>
      <c r="O64" s="63">
        <v>4.95</v>
      </c>
    </row>
    <row r="65" spans="1:15" s="60" customFormat="1" ht="15.6" x14ac:dyDescent="0.25">
      <c r="A65" s="300"/>
      <c r="B65" s="322" t="s">
        <v>136</v>
      </c>
      <c r="C65" s="63">
        <f t="shared" si="4"/>
        <v>59.400000000000013</v>
      </c>
      <c r="D65" s="63">
        <v>4.95</v>
      </c>
      <c r="E65" s="63">
        <v>4.95</v>
      </c>
      <c r="F65" s="63">
        <v>4.95</v>
      </c>
      <c r="G65" s="63">
        <v>4.95</v>
      </c>
      <c r="H65" s="63">
        <v>4.95</v>
      </c>
      <c r="I65" s="63">
        <v>4.95</v>
      </c>
      <c r="J65" s="63">
        <v>4.95</v>
      </c>
      <c r="K65" s="63">
        <v>4.95</v>
      </c>
      <c r="L65" s="63">
        <v>4.95</v>
      </c>
      <c r="M65" s="63">
        <v>4.95</v>
      </c>
      <c r="N65" s="63">
        <v>4.95</v>
      </c>
      <c r="O65" s="63">
        <v>4.95</v>
      </c>
    </row>
    <row r="66" spans="1:15" s="60" customFormat="1" ht="15.6" x14ac:dyDescent="0.25">
      <c r="A66" s="300"/>
      <c r="B66" s="322" t="s">
        <v>170</v>
      </c>
      <c r="C66" s="63">
        <f t="shared" si="4"/>
        <v>59.400000000000013</v>
      </c>
      <c r="D66" s="63">
        <v>4.95</v>
      </c>
      <c r="E66" s="63">
        <v>4.95</v>
      </c>
      <c r="F66" s="63">
        <v>4.95</v>
      </c>
      <c r="G66" s="63">
        <v>4.95</v>
      </c>
      <c r="H66" s="63">
        <v>4.95</v>
      </c>
      <c r="I66" s="63">
        <v>4.95</v>
      </c>
      <c r="J66" s="63">
        <v>4.95</v>
      </c>
      <c r="K66" s="63">
        <v>4.95</v>
      </c>
      <c r="L66" s="63">
        <v>4.95</v>
      </c>
      <c r="M66" s="63">
        <v>4.95</v>
      </c>
      <c r="N66" s="63">
        <v>4.95</v>
      </c>
      <c r="O66" s="63">
        <v>4.95</v>
      </c>
    </row>
    <row r="67" spans="1:15" s="60" customFormat="1" ht="15.6" x14ac:dyDescent="0.25">
      <c r="A67" s="300"/>
      <c r="B67" s="75" t="s">
        <v>141</v>
      </c>
      <c r="C67" s="62">
        <f t="shared" si="4"/>
        <v>14.399999999999997</v>
      </c>
      <c r="D67" s="63">
        <v>1.2</v>
      </c>
      <c r="E67" s="63">
        <v>1.2</v>
      </c>
      <c r="F67" s="63">
        <v>1.2</v>
      </c>
      <c r="G67" s="63">
        <v>1.2</v>
      </c>
      <c r="H67" s="63">
        <v>1.2</v>
      </c>
      <c r="I67" s="63">
        <v>1.2</v>
      </c>
      <c r="J67" s="63">
        <v>1.2</v>
      </c>
      <c r="K67" s="63">
        <v>1.2</v>
      </c>
      <c r="L67" s="63">
        <v>1.2</v>
      </c>
      <c r="M67" s="63">
        <v>1.2</v>
      </c>
      <c r="N67" s="63">
        <v>1.2</v>
      </c>
      <c r="O67" s="63">
        <v>1.2</v>
      </c>
    </row>
    <row r="68" spans="1:15" s="60" customFormat="1" ht="15.6" x14ac:dyDescent="0.25">
      <c r="A68" s="300"/>
      <c r="B68" s="294" t="s">
        <v>171</v>
      </c>
      <c r="C68" s="63">
        <f t="shared" si="4"/>
        <v>178.19999999999996</v>
      </c>
      <c r="D68" s="63">
        <v>14.85</v>
      </c>
      <c r="E68" s="63">
        <v>14.85</v>
      </c>
      <c r="F68" s="63">
        <v>14.85</v>
      </c>
      <c r="G68" s="63">
        <v>14.85</v>
      </c>
      <c r="H68" s="63">
        <v>14.85</v>
      </c>
      <c r="I68" s="63">
        <v>14.85</v>
      </c>
      <c r="J68" s="63">
        <v>14.85</v>
      </c>
      <c r="K68" s="63">
        <v>14.85</v>
      </c>
      <c r="L68" s="63">
        <v>14.85</v>
      </c>
      <c r="M68" s="63">
        <v>14.85</v>
      </c>
      <c r="N68" s="63">
        <v>14.85</v>
      </c>
      <c r="O68" s="63">
        <v>14.85</v>
      </c>
    </row>
    <row r="69" spans="1:15" s="60" customFormat="1" ht="15.6" x14ac:dyDescent="0.25">
      <c r="A69" s="300"/>
      <c r="B69" s="322" t="s">
        <v>172</v>
      </c>
      <c r="C69" s="63">
        <f t="shared" si="4"/>
        <v>178.19999999999996</v>
      </c>
      <c r="D69" s="63">
        <v>14.85</v>
      </c>
      <c r="E69" s="63">
        <v>14.85</v>
      </c>
      <c r="F69" s="63">
        <v>14.85</v>
      </c>
      <c r="G69" s="63">
        <v>14.85</v>
      </c>
      <c r="H69" s="63">
        <v>14.85</v>
      </c>
      <c r="I69" s="63">
        <v>14.85</v>
      </c>
      <c r="J69" s="63">
        <v>14.85</v>
      </c>
      <c r="K69" s="63">
        <v>14.85</v>
      </c>
      <c r="L69" s="63">
        <v>14.85</v>
      </c>
      <c r="M69" s="63">
        <v>14.85</v>
      </c>
      <c r="N69" s="63">
        <v>14.85</v>
      </c>
      <c r="O69" s="63">
        <v>14.85</v>
      </c>
    </row>
    <row r="70" spans="1:15" s="60" customFormat="1" ht="15.6" x14ac:dyDescent="0.25">
      <c r="A70" s="300"/>
      <c r="B70" s="322" t="s">
        <v>173</v>
      </c>
      <c r="C70" s="63">
        <f t="shared" si="4"/>
        <v>118.80000000000003</v>
      </c>
      <c r="D70" s="63">
        <v>9.9</v>
      </c>
      <c r="E70" s="63">
        <v>9.9</v>
      </c>
      <c r="F70" s="63">
        <v>9.9</v>
      </c>
      <c r="G70" s="63">
        <v>9.9</v>
      </c>
      <c r="H70" s="63">
        <v>9.9</v>
      </c>
      <c r="I70" s="63">
        <v>9.9</v>
      </c>
      <c r="J70" s="63">
        <v>9.9</v>
      </c>
      <c r="K70" s="63">
        <v>9.9</v>
      </c>
      <c r="L70" s="63">
        <v>9.9</v>
      </c>
      <c r="M70" s="63">
        <v>9.9</v>
      </c>
      <c r="N70" s="63">
        <v>9.9</v>
      </c>
      <c r="O70" s="63">
        <v>9.9</v>
      </c>
    </row>
    <row r="71" spans="1:15" s="60" customFormat="1" ht="15.6" x14ac:dyDescent="0.25">
      <c r="A71" s="300"/>
      <c r="B71" s="322" t="s">
        <v>222</v>
      </c>
      <c r="C71" s="63">
        <f t="shared" si="4"/>
        <v>118.80000000000003</v>
      </c>
      <c r="D71" s="63">
        <v>9.9</v>
      </c>
      <c r="E71" s="63">
        <v>9.9</v>
      </c>
      <c r="F71" s="63">
        <v>9.9</v>
      </c>
      <c r="G71" s="63">
        <v>9.9</v>
      </c>
      <c r="H71" s="63">
        <v>9.9</v>
      </c>
      <c r="I71" s="63">
        <v>9.9</v>
      </c>
      <c r="J71" s="63">
        <v>9.9</v>
      </c>
      <c r="K71" s="63">
        <v>9.9</v>
      </c>
      <c r="L71" s="63">
        <v>9.9</v>
      </c>
      <c r="M71" s="63">
        <v>9.9</v>
      </c>
      <c r="N71" s="63">
        <v>9.9</v>
      </c>
      <c r="O71" s="63">
        <v>9.9</v>
      </c>
    </row>
    <row r="72" spans="1:15" s="60" customFormat="1" ht="15.6" x14ac:dyDescent="0.25">
      <c r="A72" s="300"/>
      <c r="B72" s="322" t="s">
        <v>174</v>
      </c>
      <c r="C72" s="63">
        <f t="shared" si="4"/>
        <v>118.80000000000003</v>
      </c>
      <c r="D72" s="63">
        <v>9.9</v>
      </c>
      <c r="E72" s="63">
        <v>9.9</v>
      </c>
      <c r="F72" s="63">
        <v>9.9</v>
      </c>
      <c r="G72" s="63">
        <v>9.9</v>
      </c>
      <c r="H72" s="63">
        <v>9.9</v>
      </c>
      <c r="I72" s="63">
        <v>9.9</v>
      </c>
      <c r="J72" s="63">
        <v>9.9</v>
      </c>
      <c r="K72" s="63">
        <v>9.9</v>
      </c>
      <c r="L72" s="63">
        <v>9.9</v>
      </c>
      <c r="M72" s="63">
        <v>9.9</v>
      </c>
      <c r="N72" s="63">
        <v>9.9</v>
      </c>
      <c r="O72" s="63">
        <v>9.9</v>
      </c>
    </row>
    <row r="73" spans="1:15" s="60" customFormat="1" ht="15.6" x14ac:dyDescent="0.25">
      <c r="A73" s="300"/>
      <c r="B73" s="322" t="s">
        <v>175</v>
      </c>
      <c r="C73" s="63">
        <f t="shared" si="4"/>
        <v>118.80000000000003</v>
      </c>
      <c r="D73" s="63">
        <v>9.9</v>
      </c>
      <c r="E73" s="63">
        <v>9.9</v>
      </c>
      <c r="F73" s="63">
        <v>9.9</v>
      </c>
      <c r="G73" s="63">
        <v>9.9</v>
      </c>
      <c r="H73" s="63">
        <v>9.9</v>
      </c>
      <c r="I73" s="63">
        <v>9.9</v>
      </c>
      <c r="J73" s="63">
        <v>9.9</v>
      </c>
      <c r="K73" s="63">
        <v>9.9</v>
      </c>
      <c r="L73" s="63">
        <v>9.9</v>
      </c>
      <c r="M73" s="63">
        <v>9.9</v>
      </c>
      <c r="N73" s="63">
        <v>9.9</v>
      </c>
      <c r="O73" s="63">
        <v>9.9</v>
      </c>
    </row>
    <row r="74" spans="1:15" s="60" customFormat="1" ht="15.6" x14ac:dyDescent="0.25">
      <c r="A74" s="300"/>
      <c r="B74" s="322" t="s">
        <v>176</v>
      </c>
      <c r="C74" s="63">
        <f t="shared" si="4"/>
        <v>118.80000000000003</v>
      </c>
      <c r="D74" s="63">
        <v>9.9</v>
      </c>
      <c r="E74" s="63">
        <v>9.9</v>
      </c>
      <c r="F74" s="63">
        <v>9.9</v>
      </c>
      <c r="G74" s="63">
        <v>9.9</v>
      </c>
      <c r="H74" s="63">
        <v>9.9</v>
      </c>
      <c r="I74" s="63">
        <v>9.9</v>
      </c>
      <c r="J74" s="63">
        <v>9.9</v>
      </c>
      <c r="K74" s="63">
        <v>9.9</v>
      </c>
      <c r="L74" s="63">
        <v>9.9</v>
      </c>
      <c r="M74" s="63">
        <v>9.9</v>
      </c>
      <c r="N74" s="63">
        <v>9.9</v>
      </c>
      <c r="O74" s="63">
        <v>9.9</v>
      </c>
    </row>
    <row r="75" spans="1:15" s="60" customFormat="1" ht="15.6" x14ac:dyDescent="0.25">
      <c r="A75" s="300"/>
      <c r="B75" s="322" t="s">
        <v>246</v>
      </c>
      <c r="C75" s="63">
        <f t="shared" si="4"/>
        <v>118.80000000000003</v>
      </c>
      <c r="D75" s="63">
        <v>9.9</v>
      </c>
      <c r="E75" s="63">
        <v>9.9</v>
      </c>
      <c r="F75" s="63">
        <v>9.9</v>
      </c>
      <c r="G75" s="63">
        <v>9.9</v>
      </c>
      <c r="H75" s="63">
        <v>9.9</v>
      </c>
      <c r="I75" s="63">
        <v>9.9</v>
      </c>
      <c r="J75" s="63">
        <v>9.9</v>
      </c>
      <c r="K75" s="63">
        <v>9.9</v>
      </c>
      <c r="L75" s="63">
        <v>9.9</v>
      </c>
      <c r="M75" s="63">
        <v>9.9</v>
      </c>
      <c r="N75" s="63">
        <v>9.9</v>
      </c>
      <c r="O75" s="63">
        <v>9.9</v>
      </c>
    </row>
    <row r="76" spans="1:15" s="60" customFormat="1" ht="15.6" x14ac:dyDescent="0.25">
      <c r="A76" s="300"/>
      <c r="B76" s="322" t="s">
        <v>178</v>
      </c>
      <c r="C76" s="63">
        <f t="shared" si="4"/>
        <v>59.400000000000013</v>
      </c>
      <c r="D76" s="63">
        <v>4.95</v>
      </c>
      <c r="E76" s="63">
        <v>4.95</v>
      </c>
      <c r="F76" s="63">
        <v>4.95</v>
      </c>
      <c r="G76" s="63">
        <v>4.95</v>
      </c>
      <c r="H76" s="63">
        <v>4.95</v>
      </c>
      <c r="I76" s="63">
        <v>4.95</v>
      </c>
      <c r="J76" s="63">
        <v>4.95</v>
      </c>
      <c r="K76" s="63">
        <v>4.95</v>
      </c>
      <c r="L76" s="63">
        <v>4.95</v>
      </c>
      <c r="M76" s="63">
        <v>4.95</v>
      </c>
      <c r="N76" s="63">
        <v>4.95</v>
      </c>
      <c r="O76" s="63">
        <v>4.95</v>
      </c>
    </row>
    <row r="77" spans="1:15" s="60" customFormat="1" ht="15.6" x14ac:dyDescent="0.25">
      <c r="A77" s="300"/>
      <c r="B77" s="322" t="s">
        <v>179</v>
      </c>
      <c r="C77" s="63">
        <f t="shared" si="4"/>
        <v>59.400000000000013</v>
      </c>
      <c r="D77" s="63">
        <v>4.95</v>
      </c>
      <c r="E77" s="63">
        <v>4.95</v>
      </c>
      <c r="F77" s="63">
        <v>4.95</v>
      </c>
      <c r="G77" s="63">
        <v>4.95</v>
      </c>
      <c r="H77" s="63">
        <v>4.95</v>
      </c>
      <c r="I77" s="63">
        <v>4.95</v>
      </c>
      <c r="J77" s="63">
        <v>4.95</v>
      </c>
      <c r="K77" s="63">
        <v>4.95</v>
      </c>
      <c r="L77" s="63">
        <v>4.95</v>
      </c>
      <c r="M77" s="63">
        <v>4.95</v>
      </c>
      <c r="N77" s="63">
        <v>4.95</v>
      </c>
      <c r="O77" s="63">
        <v>4.95</v>
      </c>
    </row>
    <row r="78" spans="1:15" s="60" customFormat="1" ht="15.6" x14ac:dyDescent="0.25">
      <c r="A78" s="300"/>
      <c r="B78" s="322" t="s">
        <v>180</v>
      </c>
      <c r="C78" s="63">
        <f t="shared" si="4"/>
        <v>118.80000000000003</v>
      </c>
      <c r="D78" s="63">
        <v>9.9</v>
      </c>
      <c r="E78" s="63">
        <v>9.9</v>
      </c>
      <c r="F78" s="63">
        <v>9.9</v>
      </c>
      <c r="G78" s="63">
        <v>9.9</v>
      </c>
      <c r="H78" s="63">
        <v>9.9</v>
      </c>
      <c r="I78" s="63">
        <v>9.9</v>
      </c>
      <c r="J78" s="63">
        <v>9.9</v>
      </c>
      <c r="K78" s="63">
        <v>9.9</v>
      </c>
      <c r="L78" s="63">
        <v>9.9</v>
      </c>
      <c r="M78" s="63">
        <v>9.9</v>
      </c>
      <c r="N78" s="63">
        <v>9.9</v>
      </c>
      <c r="O78" s="63">
        <v>9.9</v>
      </c>
    </row>
    <row r="79" spans="1:15" s="60" customFormat="1" ht="15.6" x14ac:dyDescent="0.25">
      <c r="A79" s="300"/>
      <c r="B79" s="322" t="s">
        <v>223</v>
      </c>
      <c r="C79" s="63">
        <f t="shared" si="4"/>
        <v>118.80000000000003</v>
      </c>
      <c r="D79" s="63">
        <v>9.9</v>
      </c>
      <c r="E79" s="63">
        <v>9.9</v>
      </c>
      <c r="F79" s="63">
        <v>9.9</v>
      </c>
      <c r="G79" s="63">
        <v>9.9</v>
      </c>
      <c r="H79" s="63">
        <v>9.9</v>
      </c>
      <c r="I79" s="63">
        <v>9.9</v>
      </c>
      <c r="J79" s="63">
        <v>9.9</v>
      </c>
      <c r="K79" s="63">
        <v>9.9</v>
      </c>
      <c r="L79" s="63">
        <v>9.9</v>
      </c>
      <c r="M79" s="63">
        <v>9.9</v>
      </c>
      <c r="N79" s="63">
        <v>9.9</v>
      </c>
      <c r="O79" s="63">
        <v>9.9</v>
      </c>
    </row>
    <row r="80" spans="1:15" s="60" customFormat="1" ht="15.6" x14ac:dyDescent="0.25">
      <c r="A80" s="300"/>
      <c r="B80" s="322" t="s">
        <v>181</v>
      </c>
      <c r="C80" s="63">
        <f t="shared" si="4"/>
        <v>59.400000000000013</v>
      </c>
      <c r="D80" s="63">
        <v>4.95</v>
      </c>
      <c r="E80" s="63">
        <v>4.95</v>
      </c>
      <c r="F80" s="63">
        <v>4.95</v>
      </c>
      <c r="G80" s="63">
        <v>4.95</v>
      </c>
      <c r="H80" s="63">
        <v>4.95</v>
      </c>
      <c r="I80" s="63">
        <v>4.95</v>
      </c>
      <c r="J80" s="63">
        <v>4.95</v>
      </c>
      <c r="K80" s="63">
        <v>4.95</v>
      </c>
      <c r="L80" s="63">
        <v>4.95</v>
      </c>
      <c r="M80" s="63">
        <v>4.95</v>
      </c>
      <c r="N80" s="63">
        <v>4.95</v>
      </c>
      <c r="O80" s="63">
        <v>4.95</v>
      </c>
    </row>
    <row r="81" spans="1:15" s="60" customFormat="1" ht="15.6" x14ac:dyDescent="0.25">
      <c r="A81" s="300"/>
      <c r="B81" s="322" t="s">
        <v>182</v>
      </c>
      <c r="C81" s="63">
        <f t="shared" si="4"/>
        <v>118.80000000000003</v>
      </c>
      <c r="D81" s="63">
        <v>9.9</v>
      </c>
      <c r="E81" s="63">
        <v>9.9</v>
      </c>
      <c r="F81" s="63">
        <v>9.9</v>
      </c>
      <c r="G81" s="63">
        <v>9.9</v>
      </c>
      <c r="H81" s="63">
        <v>9.9</v>
      </c>
      <c r="I81" s="63">
        <v>9.9</v>
      </c>
      <c r="J81" s="63">
        <v>9.9</v>
      </c>
      <c r="K81" s="63">
        <v>9.9</v>
      </c>
      <c r="L81" s="63">
        <v>9.9</v>
      </c>
      <c r="M81" s="63">
        <v>9.9</v>
      </c>
      <c r="N81" s="63">
        <v>9.9</v>
      </c>
      <c r="O81" s="63">
        <v>9.9</v>
      </c>
    </row>
    <row r="82" spans="1:15" s="60" customFormat="1" ht="15.6" x14ac:dyDescent="0.25">
      <c r="A82" s="300"/>
      <c r="B82" s="322" t="s">
        <v>183</v>
      </c>
      <c r="C82" s="63">
        <f t="shared" si="4"/>
        <v>118.80000000000003</v>
      </c>
      <c r="D82" s="63">
        <v>9.9</v>
      </c>
      <c r="E82" s="63">
        <v>9.9</v>
      </c>
      <c r="F82" s="63">
        <v>9.9</v>
      </c>
      <c r="G82" s="63">
        <v>9.9</v>
      </c>
      <c r="H82" s="63">
        <v>9.9</v>
      </c>
      <c r="I82" s="63">
        <v>9.9</v>
      </c>
      <c r="J82" s="63">
        <v>9.9</v>
      </c>
      <c r="K82" s="63">
        <v>9.9</v>
      </c>
      <c r="L82" s="63">
        <v>9.9</v>
      </c>
      <c r="M82" s="63">
        <v>9.9</v>
      </c>
      <c r="N82" s="63">
        <v>9.9</v>
      </c>
      <c r="O82" s="63">
        <v>9.9</v>
      </c>
    </row>
    <row r="83" spans="1:15" s="60" customFormat="1" ht="15.6" x14ac:dyDescent="0.25">
      <c r="A83" s="300"/>
      <c r="B83" s="322" t="s">
        <v>184</v>
      </c>
      <c r="C83" s="63">
        <f t="shared" si="4"/>
        <v>118.80000000000003</v>
      </c>
      <c r="D83" s="63">
        <v>9.9</v>
      </c>
      <c r="E83" s="63">
        <v>9.9</v>
      </c>
      <c r="F83" s="63">
        <v>9.9</v>
      </c>
      <c r="G83" s="63">
        <v>9.9</v>
      </c>
      <c r="H83" s="63">
        <v>9.9</v>
      </c>
      <c r="I83" s="63">
        <v>9.9</v>
      </c>
      <c r="J83" s="63">
        <v>9.9</v>
      </c>
      <c r="K83" s="63">
        <v>9.9</v>
      </c>
      <c r="L83" s="63">
        <v>9.9</v>
      </c>
      <c r="M83" s="63">
        <v>9.9</v>
      </c>
      <c r="N83" s="63">
        <v>9.9</v>
      </c>
      <c r="O83" s="63">
        <v>9.9</v>
      </c>
    </row>
    <row r="84" spans="1:15" s="60" customFormat="1" ht="15.6" x14ac:dyDescent="0.25">
      <c r="A84" s="300"/>
      <c r="B84" s="322" t="s">
        <v>185</v>
      </c>
      <c r="C84" s="63">
        <f t="shared" si="4"/>
        <v>118.80000000000003</v>
      </c>
      <c r="D84" s="63">
        <v>9.9</v>
      </c>
      <c r="E84" s="63">
        <v>9.9</v>
      </c>
      <c r="F84" s="63">
        <v>9.9</v>
      </c>
      <c r="G84" s="63">
        <v>9.9</v>
      </c>
      <c r="H84" s="63">
        <v>9.9</v>
      </c>
      <c r="I84" s="63">
        <v>9.9</v>
      </c>
      <c r="J84" s="63">
        <v>9.9</v>
      </c>
      <c r="K84" s="63">
        <v>9.9</v>
      </c>
      <c r="L84" s="63">
        <v>9.9</v>
      </c>
      <c r="M84" s="63">
        <v>9.9</v>
      </c>
      <c r="N84" s="63">
        <v>9.9</v>
      </c>
      <c r="O84" s="63">
        <v>9.9</v>
      </c>
    </row>
    <row r="85" spans="1:15" s="60" customFormat="1" ht="15.6" x14ac:dyDescent="0.25">
      <c r="A85" s="300"/>
      <c r="B85" s="322" t="s">
        <v>186</v>
      </c>
      <c r="C85" s="63">
        <f>SUM(D85:O85)</f>
        <v>59.400000000000013</v>
      </c>
      <c r="D85" s="63">
        <v>4.95</v>
      </c>
      <c r="E85" s="63">
        <v>4.95</v>
      </c>
      <c r="F85" s="63">
        <v>4.95</v>
      </c>
      <c r="G85" s="63">
        <v>4.95</v>
      </c>
      <c r="H85" s="63">
        <v>4.95</v>
      </c>
      <c r="I85" s="63">
        <v>4.95</v>
      </c>
      <c r="J85" s="63">
        <v>4.95</v>
      </c>
      <c r="K85" s="63">
        <v>4.95</v>
      </c>
      <c r="L85" s="63">
        <v>4.95</v>
      </c>
      <c r="M85" s="63">
        <v>4.95</v>
      </c>
      <c r="N85" s="63">
        <v>4.95</v>
      </c>
      <c r="O85" s="63">
        <v>4.95</v>
      </c>
    </row>
    <row r="86" spans="1:15" s="60" customFormat="1" ht="15.6" x14ac:dyDescent="0.25">
      <c r="A86" s="300"/>
      <c r="B86" s="322" t="s">
        <v>187</v>
      </c>
      <c r="C86" s="63">
        <f t="shared" si="4"/>
        <v>59.400000000000013</v>
      </c>
      <c r="D86" s="63">
        <v>4.95</v>
      </c>
      <c r="E86" s="63">
        <v>4.95</v>
      </c>
      <c r="F86" s="63">
        <v>4.95</v>
      </c>
      <c r="G86" s="63">
        <v>4.95</v>
      </c>
      <c r="H86" s="63">
        <v>4.95</v>
      </c>
      <c r="I86" s="63">
        <v>4.95</v>
      </c>
      <c r="J86" s="63">
        <v>4.95</v>
      </c>
      <c r="K86" s="63">
        <v>4.95</v>
      </c>
      <c r="L86" s="63">
        <v>4.95</v>
      </c>
      <c r="M86" s="63">
        <v>4.95</v>
      </c>
      <c r="N86" s="63">
        <v>4.95</v>
      </c>
      <c r="O86" s="63">
        <v>4.95</v>
      </c>
    </row>
    <row r="87" spans="1:15" s="60" customFormat="1" ht="15.6" x14ac:dyDescent="0.25">
      <c r="A87" s="300"/>
      <c r="B87" s="322" t="s">
        <v>188</v>
      </c>
      <c r="C87" s="63">
        <f t="shared" si="4"/>
        <v>118.80000000000003</v>
      </c>
      <c r="D87" s="63">
        <v>9.9</v>
      </c>
      <c r="E87" s="63">
        <v>9.9</v>
      </c>
      <c r="F87" s="63">
        <v>9.9</v>
      </c>
      <c r="G87" s="63">
        <v>9.9</v>
      </c>
      <c r="H87" s="63">
        <v>9.9</v>
      </c>
      <c r="I87" s="63">
        <v>9.9</v>
      </c>
      <c r="J87" s="63">
        <v>9.9</v>
      </c>
      <c r="K87" s="63">
        <v>9.9</v>
      </c>
      <c r="L87" s="63">
        <v>9.9</v>
      </c>
      <c r="M87" s="63">
        <v>9.9</v>
      </c>
      <c r="N87" s="63">
        <v>9.9</v>
      </c>
      <c r="O87" s="63">
        <v>9.9</v>
      </c>
    </row>
    <row r="88" spans="1:15" s="60" customFormat="1" ht="15.6" x14ac:dyDescent="0.25">
      <c r="A88" s="300"/>
      <c r="B88" s="322" t="s">
        <v>189</v>
      </c>
      <c r="C88" s="63">
        <f t="shared" si="4"/>
        <v>118.80000000000003</v>
      </c>
      <c r="D88" s="63">
        <v>9.9</v>
      </c>
      <c r="E88" s="63">
        <v>9.9</v>
      </c>
      <c r="F88" s="63">
        <v>9.9</v>
      </c>
      <c r="G88" s="63">
        <v>9.9</v>
      </c>
      <c r="H88" s="63">
        <v>9.9</v>
      </c>
      <c r="I88" s="63">
        <v>9.9</v>
      </c>
      <c r="J88" s="63">
        <v>9.9</v>
      </c>
      <c r="K88" s="63">
        <v>9.9</v>
      </c>
      <c r="L88" s="63">
        <v>9.9</v>
      </c>
      <c r="M88" s="63">
        <v>9.9</v>
      </c>
      <c r="N88" s="63">
        <v>9.9</v>
      </c>
      <c r="O88" s="63">
        <v>9.9</v>
      </c>
    </row>
    <row r="89" spans="1:15" s="60" customFormat="1" ht="15.6" x14ac:dyDescent="0.25">
      <c r="A89" s="300"/>
      <c r="B89" s="322" t="s">
        <v>190</v>
      </c>
      <c r="C89" s="63">
        <f t="shared" si="4"/>
        <v>118.80000000000003</v>
      </c>
      <c r="D89" s="63">
        <v>9.9</v>
      </c>
      <c r="E89" s="63">
        <v>9.9</v>
      </c>
      <c r="F89" s="63">
        <v>9.9</v>
      </c>
      <c r="G89" s="63">
        <v>9.9</v>
      </c>
      <c r="H89" s="63">
        <v>9.9</v>
      </c>
      <c r="I89" s="63">
        <v>9.9</v>
      </c>
      <c r="J89" s="63">
        <v>9.9</v>
      </c>
      <c r="K89" s="63">
        <v>9.9</v>
      </c>
      <c r="L89" s="63">
        <v>9.9</v>
      </c>
      <c r="M89" s="63">
        <v>9.9</v>
      </c>
      <c r="N89" s="63">
        <v>9.9</v>
      </c>
      <c r="O89" s="63">
        <v>9.9</v>
      </c>
    </row>
    <row r="90" spans="1:15" s="60" customFormat="1" ht="15.6" x14ac:dyDescent="0.25">
      <c r="A90" s="300"/>
      <c r="B90" s="322" t="s">
        <v>191</v>
      </c>
      <c r="C90" s="63">
        <f t="shared" si="4"/>
        <v>118.80000000000003</v>
      </c>
      <c r="D90" s="63">
        <v>9.9</v>
      </c>
      <c r="E90" s="63">
        <v>9.9</v>
      </c>
      <c r="F90" s="63">
        <v>9.9</v>
      </c>
      <c r="G90" s="63">
        <v>9.9</v>
      </c>
      <c r="H90" s="63">
        <v>9.9</v>
      </c>
      <c r="I90" s="63">
        <v>9.9</v>
      </c>
      <c r="J90" s="63">
        <v>9.9</v>
      </c>
      <c r="K90" s="63">
        <v>9.9</v>
      </c>
      <c r="L90" s="63">
        <v>9.9</v>
      </c>
      <c r="M90" s="63">
        <v>9.9</v>
      </c>
      <c r="N90" s="63">
        <v>9.9</v>
      </c>
      <c r="O90" s="63">
        <v>9.9</v>
      </c>
    </row>
    <row r="91" spans="1:15" s="60" customFormat="1" ht="15.6" x14ac:dyDescent="0.25">
      <c r="A91" s="300"/>
      <c r="B91" s="322" t="s">
        <v>192</v>
      </c>
      <c r="C91" s="63">
        <f t="shared" si="4"/>
        <v>59.400000000000013</v>
      </c>
      <c r="D91" s="63">
        <v>4.95</v>
      </c>
      <c r="E91" s="63">
        <v>4.95</v>
      </c>
      <c r="F91" s="63">
        <v>4.95</v>
      </c>
      <c r="G91" s="63">
        <v>4.95</v>
      </c>
      <c r="H91" s="63">
        <v>4.95</v>
      </c>
      <c r="I91" s="63">
        <v>4.95</v>
      </c>
      <c r="J91" s="63">
        <v>4.95</v>
      </c>
      <c r="K91" s="63">
        <v>4.95</v>
      </c>
      <c r="L91" s="63">
        <v>4.95</v>
      </c>
      <c r="M91" s="63">
        <v>4.95</v>
      </c>
      <c r="N91" s="63">
        <v>4.95</v>
      </c>
      <c r="O91" s="63">
        <v>4.95</v>
      </c>
    </row>
    <row r="92" spans="1:15" s="60" customFormat="1" ht="15.6" x14ac:dyDescent="0.25">
      <c r="A92" s="300"/>
      <c r="B92" s="322" t="s">
        <v>193</v>
      </c>
      <c r="C92" s="63">
        <f t="shared" si="4"/>
        <v>59.400000000000013</v>
      </c>
      <c r="D92" s="63">
        <v>4.95</v>
      </c>
      <c r="E92" s="63">
        <v>4.95</v>
      </c>
      <c r="F92" s="63">
        <v>4.95</v>
      </c>
      <c r="G92" s="63">
        <v>4.95</v>
      </c>
      <c r="H92" s="63">
        <v>4.95</v>
      </c>
      <c r="I92" s="63">
        <v>4.95</v>
      </c>
      <c r="J92" s="63">
        <v>4.95</v>
      </c>
      <c r="K92" s="63">
        <v>4.95</v>
      </c>
      <c r="L92" s="63">
        <v>4.95</v>
      </c>
      <c r="M92" s="63">
        <v>4.95</v>
      </c>
      <c r="N92" s="63">
        <v>4.95</v>
      </c>
      <c r="O92" s="63">
        <v>4.95</v>
      </c>
    </row>
    <row r="93" spans="1:15" s="60" customFormat="1" ht="15.6" x14ac:dyDescent="0.25">
      <c r="A93" s="300"/>
      <c r="B93" s="322" t="s">
        <v>194</v>
      </c>
      <c r="C93" s="63">
        <f t="shared" si="4"/>
        <v>59.400000000000013</v>
      </c>
      <c r="D93" s="63">
        <v>4.95</v>
      </c>
      <c r="E93" s="63">
        <v>4.95</v>
      </c>
      <c r="F93" s="63">
        <v>4.95</v>
      </c>
      <c r="G93" s="63">
        <v>4.95</v>
      </c>
      <c r="H93" s="63">
        <v>4.95</v>
      </c>
      <c r="I93" s="63">
        <v>4.95</v>
      </c>
      <c r="J93" s="63">
        <v>4.95</v>
      </c>
      <c r="K93" s="63">
        <v>4.95</v>
      </c>
      <c r="L93" s="63">
        <v>4.95</v>
      </c>
      <c r="M93" s="63">
        <v>4.95</v>
      </c>
      <c r="N93" s="63">
        <v>4.95</v>
      </c>
      <c r="O93" s="63">
        <v>4.95</v>
      </c>
    </row>
    <row r="94" spans="1:15" s="60" customFormat="1" ht="15.6" x14ac:dyDescent="0.25">
      <c r="A94" s="300"/>
      <c r="B94" s="322" t="s">
        <v>195</v>
      </c>
      <c r="C94" s="63">
        <f t="shared" si="4"/>
        <v>59.400000000000013</v>
      </c>
      <c r="D94" s="63">
        <v>4.95</v>
      </c>
      <c r="E94" s="63">
        <v>4.95</v>
      </c>
      <c r="F94" s="63">
        <v>4.95</v>
      </c>
      <c r="G94" s="63">
        <v>4.95</v>
      </c>
      <c r="H94" s="63">
        <v>4.95</v>
      </c>
      <c r="I94" s="63">
        <v>4.95</v>
      </c>
      <c r="J94" s="63">
        <v>4.95</v>
      </c>
      <c r="K94" s="63">
        <v>4.95</v>
      </c>
      <c r="L94" s="63">
        <v>4.95</v>
      </c>
      <c r="M94" s="63">
        <v>4.95</v>
      </c>
      <c r="N94" s="63">
        <v>4.95</v>
      </c>
      <c r="O94" s="63">
        <v>4.95</v>
      </c>
    </row>
    <row r="95" spans="1:15" s="60" customFormat="1" ht="15.6" x14ac:dyDescent="0.25">
      <c r="A95" s="300"/>
      <c r="B95" s="322" t="s">
        <v>196</v>
      </c>
      <c r="C95" s="63">
        <f t="shared" si="4"/>
        <v>178.19999999999996</v>
      </c>
      <c r="D95" s="63">
        <v>14.85</v>
      </c>
      <c r="E95" s="63">
        <v>14.85</v>
      </c>
      <c r="F95" s="63">
        <v>14.85</v>
      </c>
      <c r="G95" s="63">
        <v>14.85</v>
      </c>
      <c r="H95" s="63">
        <v>14.85</v>
      </c>
      <c r="I95" s="63">
        <v>14.85</v>
      </c>
      <c r="J95" s="63">
        <v>14.85</v>
      </c>
      <c r="K95" s="63">
        <v>14.85</v>
      </c>
      <c r="L95" s="63">
        <v>14.85</v>
      </c>
      <c r="M95" s="63">
        <v>14.85</v>
      </c>
      <c r="N95" s="63">
        <v>14.85</v>
      </c>
      <c r="O95" s="63">
        <v>14.85</v>
      </c>
    </row>
    <row r="96" spans="1:15" s="60" customFormat="1" ht="15.6" x14ac:dyDescent="0.25">
      <c r="A96" s="300"/>
      <c r="B96" s="322" t="s">
        <v>197</v>
      </c>
      <c r="C96" s="63">
        <f t="shared" si="4"/>
        <v>59.400000000000013</v>
      </c>
      <c r="D96" s="63">
        <v>4.95</v>
      </c>
      <c r="E96" s="63">
        <v>4.95</v>
      </c>
      <c r="F96" s="63">
        <v>4.95</v>
      </c>
      <c r="G96" s="63">
        <v>4.95</v>
      </c>
      <c r="H96" s="63">
        <v>4.95</v>
      </c>
      <c r="I96" s="63">
        <v>4.95</v>
      </c>
      <c r="J96" s="63">
        <v>4.95</v>
      </c>
      <c r="K96" s="63">
        <v>4.95</v>
      </c>
      <c r="L96" s="63">
        <v>4.95</v>
      </c>
      <c r="M96" s="63">
        <v>4.95</v>
      </c>
      <c r="N96" s="63">
        <v>4.95</v>
      </c>
      <c r="O96" s="63">
        <v>4.95</v>
      </c>
    </row>
    <row r="97" spans="1:15" s="60" customFormat="1" ht="15.6" x14ac:dyDescent="0.25">
      <c r="A97" s="300"/>
      <c r="B97" s="322" t="s">
        <v>198</v>
      </c>
      <c r="C97" s="63">
        <f t="shared" si="4"/>
        <v>59.400000000000013</v>
      </c>
      <c r="D97" s="63">
        <v>4.95</v>
      </c>
      <c r="E97" s="63">
        <v>4.95</v>
      </c>
      <c r="F97" s="63">
        <v>4.95</v>
      </c>
      <c r="G97" s="63">
        <v>4.95</v>
      </c>
      <c r="H97" s="63">
        <v>4.95</v>
      </c>
      <c r="I97" s="63">
        <v>4.95</v>
      </c>
      <c r="J97" s="63">
        <v>4.95</v>
      </c>
      <c r="K97" s="63">
        <v>4.95</v>
      </c>
      <c r="L97" s="63">
        <v>4.95</v>
      </c>
      <c r="M97" s="63">
        <v>4.95</v>
      </c>
      <c r="N97" s="63">
        <v>4.95</v>
      </c>
      <c r="O97" s="63">
        <v>4.95</v>
      </c>
    </row>
    <row r="98" spans="1:15" s="60" customFormat="1" ht="15.6" x14ac:dyDescent="0.25">
      <c r="A98" s="300"/>
      <c r="B98" s="322" t="s">
        <v>199</v>
      </c>
      <c r="C98" s="63">
        <f t="shared" si="4"/>
        <v>59.400000000000013</v>
      </c>
      <c r="D98" s="63">
        <v>4.95</v>
      </c>
      <c r="E98" s="63">
        <v>4.95</v>
      </c>
      <c r="F98" s="63">
        <v>4.95</v>
      </c>
      <c r="G98" s="63">
        <v>4.95</v>
      </c>
      <c r="H98" s="63">
        <v>4.95</v>
      </c>
      <c r="I98" s="63">
        <v>4.95</v>
      </c>
      <c r="J98" s="63">
        <v>4.95</v>
      </c>
      <c r="K98" s="63">
        <v>4.95</v>
      </c>
      <c r="L98" s="63">
        <v>4.95</v>
      </c>
      <c r="M98" s="63">
        <v>4.95</v>
      </c>
      <c r="N98" s="63">
        <v>4.95</v>
      </c>
      <c r="O98" s="63">
        <v>4.95</v>
      </c>
    </row>
    <row r="99" spans="1:15" s="60" customFormat="1" ht="15.6" x14ac:dyDescent="0.25">
      <c r="A99" s="300"/>
      <c r="B99" s="322" t="s">
        <v>200</v>
      </c>
      <c r="C99" s="63">
        <f t="shared" si="4"/>
        <v>59.400000000000013</v>
      </c>
      <c r="D99" s="63">
        <v>4.95</v>
      </c>
      <c r="E99" s="63">
        <v>4.95</v>
      </c>
      <c r="F99" s="63">
        <v>4.95</v>
      </c>
      <c r="G99" s="63">
        <v>4.95</v>
      </c>
      <c r="H99" s="63">
        <v>4.95</v>
      </c>
      <c r="I99" s="63">
        <v>4.95</v>
      </c>
      <c r="J99" s="63">
        <v>4.95</v>
      </c>
      <c r="K99" s="63">
        <v>4.95</v>
      </c>
      <c r="L99" s="63">
        <v>4.95</v>
      </c>
      <c r="M99" s="63">
        <v>4.95</v>
      </c>
      <c r="N99" s="63">
        <v>4.95</v>
      </c>
      <c r="O99" s="63">
        <v>4.95</v>
      </c>
    </row>
    <row r="100" spans="1:15" s="60" customFormat="1" ht="15.6" x14ac:dyDescent="0.25">
      <c r="A100" s="300"/>
      <c r="B100" s="322" t="s">
        <v>201</v>
      </c>
      <c r="C100" s="63">
        <f t="shared" si="4"/>
        <v>118.80000000000003</v>
      </c>
      <c r="D100" s="63">
        <v>9.9</v>
      </c>
      <c r="E100" s="63">
        <v>9.9</v>
      </c>
      <c r="F100" s="63">
        <v>9.9</v>
      </c>
      <c r="G100" s="63">
        <v>9.9</v>
      </c>
      <c r="H100" s="63">
        <v>9.9</v>
      </c>
      <c r="I100" s="63">
        <v>9.9</v>
      </c>
      <c r="J100" s="63">
        <v>9.9</v>
      </c>
      <c r="K100" s="63">
        <v>9.9</v>
      </c>
      <c r="L100" s="63">
        <v>9.9</v>
      </c>
      <c r="M100" s="63">
        <v>9.9</v>
      </c>
      <c r="N100" s="63">
        <v>9.9</v>
      </c>
      <c r="O100" s="63">
        <v>9.9</v>
      </c>
    </row>
    <row r="101" spans="1:15" s="60" customFormat="1" ht="15.6" x14ac:dyDescent="0.25">
      <c r="A101" s="300"/>
      <c r="B101" s="322" t="s">
        <v>202</v>
      </c>
      <c r="C101" s="63">
        <f>SUM(D101:O101)</f>
        <v>118.80000000000003</v>
      </c>
      <c r="D101" s="63">
        <v>9.9</v>
      </c>
      <c r="E101" s="63">
        <v>9.9</v>
      </c>
      <c r="F101" s="63">
        <v>9.9</v>
      </c>
      <c r="G101" s="63">
        <v>9.9</v>
      </c>
      <c r="H101" s="63">
        <v>9.9</v>
      </c>
      <c r="I101" s="63">
        <v>9.9</v>
      </c>
      <c r="J101" s="63">
        <v>9.9</v>
      </c>
      <c r="K101" s="63">
        <v>9.9</v>
      </c>
      <c r="L101" s="63">
        <v>9.9</v>
      </c>
      <c r="M101" s="63">
        <v>9.9</v>
      </c>
      <c r="N101" s="63">
        <v>9.9</v>
      </c>
      <c r="O101" s="63">
        <v>9.9</v>
      </c>
    </row>
    <row r="102" spans="1:15" s="60" customFormat="1" ht="15.6" x14ac:dyDescent="0.25">
      <c r="A102" s="300"/>
      <c r="B102" s="322" t="s">
        <v>203</v>
      </c>
      <c r="C102" s="63">
        <f t="shared" si="4"/>
        <v>118.80000000000003</v>
      </c>
      <c r="D102" s="63">
        <v>9.9</v>
      </c>
      <c r="E102" s="63">
        <v>9.9</v>
      </c>
      <c r="F102" s="63">
        <v>9.9</v>
      </c>
      <c r="G102" s="63">
        <v>9.9</v>
      </c>
      <c r="H102" s="63">
        <v>9.9</v>
      </c>
      <c r="I102" s="63">
        <v>9.9</v>
      </c>
      <c r="J102" s="63">
        <v>9.9</v>
      </c>
      <c r="K102" s="63">
        <v>9.9</v>
      </c>
      <c r="L102" s="63">
        <v>9.9</v>
      </c>
      <c r="M102" s="63">
        <v>9.9</v>
      </c>
      <c r="N102" s="63">
        <v>9.9</v>
      </c>
      <c r="O102" s="63">
        <v>9.9</v>
      </c>
    </row>
    <row r="103" spans="1:15" s="60" customFormat="1" ht="15.6" x14ac:dyDescent="0.25">
      <c r="A103" s="300"/>
      <c r="B103" s="322" t="s">
        <v>204</v>
      </c>
      <c r="C103" s="63">
        <f t="shared" ref="C103:C125" si="5">SUM(D103:O103)</f>
        <v>178.19999999999996</v>
      </c>
      <c r="D103" s="63">
        <v>14.85</v>
      </c>
      <c r="E103" s="63">
        <v>14.85</v>
      </c>
      <c r="F103" s="63">
        <v>14.85</v>
      </c>
      <c r="G103" s="63">
        <v>14.85</v>
      </c>
      <c r="H103" s="63">
        <v>14.85</v>
      </c>
      <c r="I103" s="63">
        <v>14.85</v>
      </c>
      <c r="J103" s="63">
        <v>14.85</v>
      </c>
      <c r="K103" s="63">
        <v>14.85</v>
      </c>
      <c r="L103" s="63">
        <v>14.85</v>
      </c>
      <c r="M103" s="63">
        <v>14.85</v>
      </c>
      <c r="N103" s="63">
        <v>14.85</v>
      </c>
      <c r="O103" s="63">
        <v>14.85</v>
      </c>
    </row>
    <row r="104" spans="1:15" s="60" customFormat="1" ht="15.6" x14ac:dyDescent="0.25">
      <c r="A104" s="300"/>
      <c r="B104" s="322" t="s">
        <v>205</v>
      </c>
      <c r="C104" s="63">
        <f>SUM(D104:O104)</f>
        <v>59.400000000000013</v>
      </c>
      <c r="D104" s="63">
        <v>4.95</v>
      </c>
      <c r="E104" s="63">
        <v>4.95</v>
      </c>
      <c r="F104" s="63">
        <v>4.95</v>
      </c>
      <c r="G104" s="63">
        <v>4.95</v>
      </c>
      <c r="H104" s="63">
        <v>4.95</v>
      </c>
      <c r="I104" s="63">
        <v>4.95</v>
      </c>
      <c r="J104" s="63">
        <v>4.95</v>
      </c>
      <c r="K104" s="63">
        <v>4.95</v>
      </c>
      <c r="L104" s="63">
        <v>4.95</v>
      </c>
      <c r="M104" s="63">
        <v>4.95</v>
      </c>
      <c r="N104" s="63">
        <v>4.95</v>
      </c>
      <c r="O104" s="63">
        <v>4.95</v>
      </c>
    </row>
    <row r="105" spans="1:15" s="60" customFormat="1" ht="15.6" x14ac:dyDescent="0.25">
      <c r="A105" s="300"/>
      <c r="B105" s="322" t="s">
        <v>206</v>
      </c>
      <c r="C105" s="63">
        <f t="shared" si="5"/>
        <v>59.400000000000013</v>
      </c>
      <c r="D105" s="63">
        <v>4.95</v>
      </c>
      <c r="E105" s="63">
        <v>4.95</v>
      </c>
      <c r="F105" s="63">
        <v>4.95</v>
      </c>
      <c r="G105" s="63">
        <v>4.95</v>
      </c>
      <c r="H105" s="63">
        <v>4.95</v>
      </c>
      <c r="I105" s="63">
        <v>4.95</v>
      </c>
      <c r="J105" s="63">
        <v>4.95</v>
      </c>
      <c r="K105" s="63">
        <v>4.95</v>
      </c>
      <c r="L105" s="63">
        <v>4.95</v>
      </c>
      <c r="M105" s="63">
        <v>4.95</v>
      </c>
      <c r="N105" s="63">
        <v>4.95</v>
      </c>
      <c r="O105" s="63">
        <v>4.95</v>
      </c>
    </row>
    <row r="106" spans="1:15" s="60" customFormat="1" ht="15.6" x14ac:dyDescent="0.25">
      <c r="A106" s="300"/>
      <c r="B106" s="322" t="s">
        <v>207</v>
      </c>
      <c r="C106" s="63">
        <f t="shared" si="5"/>
        <v>59.400000000000013</v>
      </c>
      <c r="D106" s="63">
        <v>4.95</v>
      </c>
      <c r="E106" s="63">
        <v>4.95</v>
      </c>
      <c r="F106" s="63">
        <v>4.95</v>
      </c>
      <c r="G106" s="63">
        <v>4.95</v>
      </c>
      <c r="H106" s="63">
        <v>4.95</v>
      </c>
      <c r="I106" s="63">
        <v>4.95</v>
      </c>
      <c r="J106" s="63">
        <v>4.95</v>
      </c>
      <c r="K106" s="63">
        <v>4.95</v>
      </c>
      <c r="L106" s="63">
        <v>4.95</v>
      </c>
      <c r="M106" s="63">
        <v>4.95</v>
      </c>
      <c r="N106" s="63">
        <v>4.95</v>
      </c>
      <c r="O106" s="63">
        <v>4.95</v>
      </c>
    </row>
    <row r="107" spans="1:15" s="60" customFormat="1" ht="15.6" x14ac:dyDescent="0.25">
      <c r="A107" s="300"/>
      <c r="B107" s="322" t="s">
        <v>208</v>
      </c>
      <c r="C107" s="63">
        <f t="shared" si="5"/>
        <v>26.399999999999995</v>
      </c>
      <c r="D107" s="63">
        <v>2.2000000000000002</v>
      </c>
      <c r="E107" s="63">
        <v>2.2000000000000002</v>
      </c>
      <c r="F107" s="63">
        <v>2.2000000000000002</v>
      </c>
      <c r="G107" s="63">
        <v>2.2000000000000002</v>
      </c>
      <c r="H107" s="63">
        <v>2.2000000000000002</v>
      </c>
      <c r="I107" s="63">
        <v>2.2000000000000002</v>
      </c>
      <c r="J107" s="63">
        <v>2.2000000000000002</v>
      </c>
      <c r="K107" s="63">
        <v>2.2000000000000002</v>
      </c>
      <c r="L107" s="63">
        <v>2.2000000000000002</v>
      </c>
      <c r="M107" s="63">
        <v>2.2000000000000002</v>
      </c>
      <c r="N107" s="63">
        <v>2.2000000000000002</v>
      </c>
      <c r="O107" s="63">
        <v>2.2000000000000002</v>
      </c>
    </row>
    <row r="108" spans="1:15" s="60" customFormat="1" ht="15.6" x14ac:dyDescent="0.25">
      <c r="A108" s="300"/>
      <c r="B108" s="322" t="s">
        <v>209</v>
      </c>
      <c r="C108" s="63">
        <f t="shared" si="5"/>
        <v>59.400000000000013</v>
      </c>
      <c r="D108" s="63">
        <v>4.95</v>
      </c>
      <c r="E108" s="63">
        <v>4.95</v>
      </c>
      <c r="F108" s="63">
        <v>4.95</v>
      </c>
      <c r="G108" s="63">
        <v>4.95</v>
      </c>
      <c r="H108" s="63">
        <v>4.95</v>
      </c>
      <c r="I108" s="63">
        <v>4.95</v>
      </c>
      <c r="J108" s="63">
        <v>4.95</v>
      </c>
      <c r="K108" s="63">
        <v>4.95</v>
      </c>
      <c r="L108" s="63">
        <v>4.95</v>
      </c>
      <c r="M108" s="63">
        <v>4.95</v>
      </c>
      <c r="N108" s="63">
        <v>4.95</v>
      </c>
      <c r="O108" s="63">
        <v>4.95</v>
      </c>
    </row>
    <row r="109" spans="1:15" s="60" customFormat="1" ht="15.6" x14ac:dyDescent="0.25">
      <c r="A109" s="300"/>
      <c r="B109" s="322" t="s">
        <v>210</v>
      </c>
      <c r="C109" s="63">
        <f>SUM(D109:O109)</f>
        <v>59.400000000000013</v>
      </c>
      <c r="D109" s="63">
        <v>4.95</v>
      </c>
      <c r="E109" s="63">
        <v>4.95</v>
      </c>
      <c r="F109" s="63">
        <v>4.95</v>
      </c>
      <c r="G109" s="63">
        <v>4.95</v>
      </c>
      <c r="H109" s="63">
        <v>4.95</v>
      </c>
      <c r="I109" s="63">
        <v>4.95</v>
      </c>
      <c r="J109" s="63">
        <v>4.95</v>
      </c>
      <c r="K109" s="63">
        <v>4.95</v>
      </c>
      <c r="L109" s="63">
        <v>4.95</v>
      </c>
      <c r="M109" s="63">
        <v>4.95</v>
      </c>
      <c r="N109" s="63">
        <v>4.95</v>
      </c>
      <c r="O109" s="63">
        <v>4.95</v>
      </c>
    </row>
    <row r="110" spans="1:15" s="60" customFormat="1" ht="15.6" x14ac:dyDescent="0.25">
      <c r="A110" s="300"/>
      <c r="B110" s="322" t="s">
        <v>211</v>
      </c>
      <c r="C110" s="63">
        <f t="shared" si="5"/>
        <v>118.80000000000003</v>
      </c>
      <c r="D110" s="63">
        <v>9.9</v>
      </c>
      <c r="E110" s="63">
        <v>9.9</v>
      </c>
      <c r="F110" s="63">
        <v>9.9</v>
      </c>
      <c r="G110" s="63">
        <v>9.9</v>
      </c>
      <c r="H110" s="63">
        <v>9.9</v>
      </c>
      <c r="I110" s="63">
        <v>9.9</v>
      </c>
      <c r="J110" s="63">
        <v>9.9</v>
      </c>
      <c r="K110" s="63">
        <v>9.9</v>
      </c>
      <c r="L110" s="63">
        <v>9.9</v>
      </c>
      <c r="M110" s="63">
        <v>9.9</v>
      </c>
      <c r="N110" s="63">
        <v>9.9</v>
      </c>
      <c r="O110" s="63">
        <v>9.9</v>
      </c>
    </row>
    <row r="111" spans="1:15" s="60" customFormat="1" ht="15.6" x14ac:dyDescent="0.25">
      <c r="A111" s="300"/>
      <c r="B111" s="322" t="s">
        <v>212</v>
      </c>
      <c r="C111" s="63">
        <f t="shared" si="5"/>
        <v>59.400000000000013</v>
      </c>
      <c r="D111" s="63">
        <v>4.95</v>
      </c>
      <c r="E111" s="63">
        <v>4.95</v>
      </c>
      <c r="F111" s="63">
        <v>4.95</v>
      </c>
      <c r="G111" s="63">
        <v>4.95</v>
      </c>
      <c r="H111" s="63">
        <v>4.95</v>
      </c>
      <c r="I111" s="63">
        <v>4.95</v>
      </c>
      <c r="J111" s="63">
        <v>4.95</v>
      </c>
      <c r="K111" s="63">
        <v>4.95</v>
      </c>
      <c r="L111" s="63">
        <v>4.95</v>
      </c>
      <c r="M111" s="63">
        <v>4.95</v>
      </c>
      <c r="N111" s="63">
        <v>4.95</v>
      </c>
      <c r="O111" s="63">
        <v>4.95</v>
      </c>
    </row>
    <row r="112" spans="1:15" s="60" customFormat="1" ht="15.6" x14ac:dyDescent="0.25">
      <c r="A112" s="300"/>
      <c r="B112" s="322" t="s">
        <v>213</v>
      </c>
      <c r="C112" s="63">
        <f t="shared" si="5"/>
        <v>59.400000000000013</v>
      </c>
      <c r="D112" s="63">
        <v>4.95</v>
      </c>
      <c r="E112" s="63">
        <v>4.95</v>
      </c>
      <c r="F112" s="63">
        <v>4.95</v>
      </c>
      <c r="G112" s="63">
        <v>4.95</v>
      </c>
      <c r="H112" s="63">
        <v>4.95</v>
      </c>
      <c r="I112" s="63">
        <v>4.95</v>
      </c>
      <c r="J112" s="63">
        <v>4.95</v>
      </c>
      <c r="K112" s="63">
        <v>4.95</v>
      </c>
      <c r="L112" s="63">
        <v>4.95</v>
      </c>
      <c r="M112" s="63">
        <v>4.95</v>
      </c>
      <c r="N112" s="63">
        <v>4.95</v>
      </c>
      <c r="O112" s="63">
        <v>4.95</v>
      </c>
    </row>
    <row r="113" spans="1:19" s="60" customFormat="1" ht="15.6" x14ac:dyDescent="0.25">
      <c r="A113" s="300"/>
      <c r="B113" s="322" t="s">
        <v>214</v>
      </c>
      <c r="C113" s="63">
        <f t="shared" si="5"/>
        <v>118.80000000000003</v>
      </c>
      <c r="D113" s="63">
        <v>9.9</v>
      </c>
      <c r="E113" s="63">
        <v>9.9</v>
      </c>
      <c r="F113" s="63">
        <v>9.9</v>
      </c>
      <c r="G113" s="63">
        <v>9.9</v>
      </c>
      <c r="H113" s="63">
        <v>9.9</v>
      </c>
      <c r="I113" s="63">
        <v>9.9</v>
      </c>
      <c r="J113" s="63">
        <v>9.9</v>
      </c>
      <c r="K113" s="63">
        <v>9.9</v>
      </c>
      <c r="L113" s="63">
        <v>9.9</v>
      </c>
      <c r="M113" s="63">
        <v>9.9</v>
      </c>
      <c r="N113" s="63">
        <v>9.9</v>
      </c>
      <c r="O113" s="63">
        <v>9.9</v>
      </c>
    </row>
    <row r="114" spans="1:19" s="60" customFormat="1" ht="15.6" x14ac:dyDescent="0.25">
      <c r="A114" s="300"/>
      <c r="B114" s="322" t="s">
        <v>215</v>
      </c>
      <c r="C114" s="63">
        <f t="shared" si="5"/>
        <v>59.400000000000013</v>
      </c>
      <c r="D114" s="63">
        <v>4.95</v>
      </c>
      <c r="E114" s="63">
        <v>4.95</v>
      </c>
      <c r="F114" s="63">
        <v>4.95</v>
      </c>
      <c r="G114" s="63">
        <v>4.95</v>
      </c>
      <c r="H114" s="63">
        <v>4.95</v>
      </c>
      <c r="I114" s="63">
        <v>4.95</v>
      </c>
      <c r="J114" s="63">
        <v>4.95</v>
      </c>
      <c r="K114" s="63">
        <v>4.95</v>
      </c>
      <c r="L114" s="63">
        <v>4.95</v>
      </c>
      <c r="M114" s="63">
        <v>4.95</v>
      </c>
      <c r="N114" s="63">
        <v>4.95</v>
      </c>
      <c r="O114" s="63">
        <v>4.95</v>
      </c>
    </row>
    <row r="115" spans="1:19" s="60" customFormat="1" ht="15.6" x14ac:dyDescent="0.25">
      <c r="A115" s="300"/>
      <c r="B115" s="322" t="s">
        <v>216</v>
      </c>
      <c r="C115" s="63">
        <f t="shared" si="5"/>
        <v>118.80000000000003</v>
      </c>
      <c r="D115" s="63">
        <v>9.9</v>
      </c>
      <c r="E115" s="63">
        <v>9.9</v>
      </c>
      <c r="F115" s="63">
        <v>9.9</v>
      </c>
      <c r="G115" s="63">
        <v>9.9</v>
      </c>
      <c r="H115" s="63">
        <v>9.9</v>
      </c>
      <c r="I115" s="63">
        <v>9.9</v>
      </c>
      <c r="J115" s="63">
        <v>9.9</v>
      </c>
      <c r="K115" s="63">
        <v>9.9</v>
      </c>
      <c r="L115" s="63">
        <v>9.9</v>
      </c>
      <c r="M115" s="63">
        <v>9.9</v>
      </c>
      <c r="N115" s="63">
        <v>9.9</v>
      </c>
      <c r="O115" s="63">
        <v>9.9</v>
      </c>
    </row>
    <row r="116" spans="1:19" s="60" customFormat="1" ht="15.6" x14ac:dyDescent="0.25">
      <c r="A116" s="300"/>
      <c r="B116" s="322" t="s">
        <v>217</v>
      </c>
      <c r="C116" s="63">
        <f t="shared" si="5"/>
        <v>118.80000000000003</v>
      </c>
      <c r="D116" s="63">
        <v>9.9</v>
      </c>
      <c r="E116" s="63">
        <v>9.9</v>
      </c>
      <c r="F116" s="63">
        <v>9.9</v>
      </c>
      <c r="G116" s="63">
        <v>9.9</v>
      </c>
      <c r="H116" s="63">
        <v>9.9</v>
      </c>
      <c r="I116" s="63">
        <v>9.9</v>
      </c>
      <c r="J116" s="63">
        <v>9.9</v>
      </c>
      <c r="K116" s="63">
        <v>9.9</v>
      </c>
      <c r="L116" s="63">
        <v>9.9</v>
      </c>
      <c r="M116" s="63">
        <v>9.9</v>
      </c>
      <c r="N116" s="63">
        <v>9.9</v>
      </c>
      <c r="O116" s="63">
        <v>9.9</v>
      </c>
    </row>
    <row r="117" spans="1:19" s="60" customFormat="1" ht="15.6" x14ac:dyDescent="0.25">
      <c r="A117" s="300"/>
      <c r="B117" s="322" t="s">
        <v>218</v>
      </c>
      <c r="C117" s="63">
        <f t="shared" si="5"/>
        <v>59.400000000000013</v>
      </c>
      <c r="D117" s="63">
        <v>4.95</v>
      </c>
      <c r="E117" s="63">
        <v>4.95</v>
      </c>
      <c r="F117" s="63">
        <v>4.95</v>
      </c>
      <c r="G117" s="63">
        <v>4.95</v>
      </c>
      <c r="H117" s="63">
        <v>4.95</v>
      </c>
      <c r="I117" s="63">
        <v>4.95</v>
      </c>
      <c r="J117" s="63">
        <v>4.95</v>
      </c>
      <c r="K117" s="63">
        <v>4.95</v>
      </c>
      <c r="L117" s="63">
        <v>4.95</v>
      </c>
      <c r="M117" s="63">
        <v>4.95</v>
      </c>
      <c r="N117" s="63">
        <v>4.95</v>
      </c>
      <c r="O117" s="63">
        <v>4.95</v>
      </c>
    </row>
    <row r="118" spans="1:19" s="60" customFormat="1" ht="15.6" x14ac:dyDescent="0.25">
      <c r="A118" s="300"/>
      <c r="B118" s="322" t="s">
        <v>219</v>
      </c>
      <c r="C118" s="63">
        <f t="shared" si="5"/>
        <v>59.400000000000013</v>
      </c>
      <c r="D118" s="63">
        <v>4.95</v>
      </c>
      <c r="E118" s="63">
        <v>4.95</v>
      </c>
      <c r="F118" s="63">
        <v>4.95</v>
      </c>
      <c r="G118" s="63">
        <v>4.95</v>
      </c>
      <c r="H118" s="63">
        <v>4.95</v>
      </c>
      <c r="I118" s="63">
        <v>4.95</v>
      </c>
      <c r="J118" s="63">
        <v>4.95</v>
      </c>
      <c r="K118" s="63">
        <v>4.95</v>
      </c>
      <c r="L118" s="63">
        <v>4.95</v>
      </c>
      <c r="M118" s="63">
        <v>4.95</v>
      </c>
      <c r="N118" s="63">
        <v>4.95</v>
      </c>
      <c r="O118" s="63">
        <v>4.95</v>
      </c>
    </row>
    <row r="119" spans="1:19" s="60" customFormat="1" ht="18" customHeight="1" x14ac:dyDescent="0.25">
      <c r="A119" s="300"/>
      <c r="B119" s="206" t="s">
        <v>256</v>
      </c>
      <c r="C119" s="63">
        <f t="shared" si="5"/>
        <v>13.199999999999998</v>
      </c>
      <c r="D119" s="63">
        <v>1.1000000000000001</v>
      </c>
      <c r="E119" s="63">
        <v>1.1000000000000001</v>
      </c>
      <c r="F119" s="63">
        <v>1.1000000000000001</v>
      </c>
      <c r="G119" s="63">
        <v>1.1000000000000001</v>
      </c>
      <c r="H119" s="63">
        <v>1.1000000000000001</v>
      </c>
      <c r="I119" s="63">
        <v>1.1000000000000001</v>
      </c>
      <c r="J119" s="63">
        <v>1.1000000000000001</v>
      </c>
      <c r="K119" s="63">
        <v>1.1000000000000001</v>
      </c>
      <c r="L119" s="63">
        <v>1.1000000000000001</v>
      </c>
      <c r="M119" s="63">
        <v>1.1000000000000001</v>
      </c>
      <c r="N119" s="63">
        <v>1.1000000000000001</v>
      </c>
      <c r="O119" s="63">
        <v>1.1000000000000001</v>
      </c>
    </row>
    <row r="120" spans="1:19" s="60" customFormat="1" ht="15.6" x14ac:dyDescent="0.3">
      <c r="A120" s="300"/>
      <c r="B120" s="323" t="s">
        <v>147</v>
      </c>
      <c r="C120" s="63">
        <f t="shared" si="5"/>
        <v>26.399999999999995</v>
      </c>
      <c r="D120" s="63">
        <v>2.2000000000000002</v>
      </c>
      <c r="E120" s="63">
        <v>2.2000000000000002</v>
      </c>
      <c r="F120" s="63">
        <v>2.2000000000000002</v>
      </c>
      <c r="G120" s="63">
        <v>2.2000000000000002</v>
      </c>
      <c r="H120" s="63">
        <v>2.2000000000000002</v>
      </c>
      <c r="I120" s="63">
        <v>2.2000000000000002</v>
      </c>
      <c r="J120" s="63">
        <v>2.2000000000000002</v>
      </c>
      <c r="K120" s="63">
        <v>2.2000000000000002</v>
      </c>
      <c r="L120" s="63">
        <v>2.2000000000000002</v>
      </c>
      <c r="M120" s="63">
        <v>2.2000000000000002</v>
      </c>
      <c r="N120" s="63">
        <v>2.2000000000000002</v>
      </c>
      <c r="O120" s="63">
        <v>2.2000000000000002</v>
      </c>
    </row>
    <row r="121" spans="1:19" s="60" customFormat="1" ht="15.6" customHeight="1" x14ac:dyDescent="0.25">
      <c r="A121" s="300"/>
      <c r="B121" s="75" t="s">
        <v>250</v>
      </c>
      <c r="C121" s="63">
        <f t="shared" si="5"/>
        <v>59.400000000000013</v>
      </c>
      <c r="D121" s="63">
        <v>4.95</v>
      </c>
      <c r="E121" s="63">
        <v>4.95</v>
      </c>
      <c r="F121" s="63">
        <v>4.95</v>
      </c>
      <c r="G121" s="63">
        <v>4.95</v>
      </c>
      <c r="H121" s="63">
        <v>4.95</v>
      </c>
      <c r="I121" s="63">
        <v>4.95</v>
      </c>
      <c r="J121" s="63">
        <v>4.95</v>
      </c>
      <c r="K121" s="63">
        <v>4.95</v>
      </c>
      <c r="L121" s="63">
        <v>4.95</v>
      </c>
      <c r="M121" s="63">
        <v>4.95</v>
      </c>
      <c r="N121" s="63">
        <v>4.95</v>
      </c>
      <c r="O121" s="63">
        <v>4.95</v>
      </c>
    </row>
    <row r="122" spans="1:19" s="60" customFormat="1" ht="17.399999999999999" customHeight="1" x14ac:dyDescent="0.3">
      <c r="A122" s="300"/>
      <c r="B122" s="323" t="s">
        <v>146</v>
      </c>
      <c r="C122" s="62">
        <f t="shared" si="5"/>
        <v>118.80000000000003</v>
      </c>
      <c r="D122" s="63">
        <v>9.9</v>
      </c>
      <c r="E122" s="63">
        <v>9.9</v>
      </c>
      <c r="F122" s="63">
        <v>9.9</v>
      </c>
      <c r="G122" s="63">
        <v>9.9</v>
      </c>
      <c r="H122" s="63">
        <v>9.9</v>
      </c>
      <c r="I122" s="63">
        <v>9.9</v>
      </c>
      <c r="J122" s="63">
        <v>9.9</v>
      </c>
      <c r="K122" s="63">
        <v>9.9</v>
      </c>
      <c r="L122" s="63">
        <v>9.9</v>
      </c>
      <c r="M122" s="63">
        <v>9.9</v>
      </c>
      <c r="N122" s="63">
        <v>9.9</v>
      </c>
      <c r="O122" s="63">
        <v>9.9</v>
      </c>
    </row>
    <row r="123" spans="1:19" s="50" customFormat="1" ht="15.6" x14ac:dyDescent="0.25">
      <c r="A123" s="300"/>
      <c r="B123" s="315" t="s">
        <v>143</v>
      </c>
      <c r="C123" s="62">
        <f t="shared" si="5"/>
        <v>13.199999999999998</v>
      </c>
      <c r="D123" s="63">
        <v>1.1000000000000001</v>
      </c>
      <c r="E123" s="63">
        <v>1.1000000000000001</v>
      </c>
      <c r="F123" s="63">
        <v>1.1000000000000001</v>
      </c>
      <c r="G123" s="63">
        <v>1.1000000000000001</v>
      </c>
      <c r="H123" s="63">
        <v>1.1000000000000001</v>
      </c>
      <c r="I123" s="63">
        <v>1.1000000000000001</v>
      </c>
      <c r="J123" s="63">
        <v>1.1000000000000001</v>
      </c>
      <c r="K123" s="63">
        <v>1.1000000000000001</v>
      </c>
      <c r="L123" s="63">
        <v>1.1000000000000001</v>
      </c>
      <c r="M123" s="63">
        <v>1.1000000000000001</v>
      </c>
      <c r="N123" s="63">
        <v>1.1000000000000001</v>
      </c>
      <c r="O123" s="63">
        <v>1.1000000000000001</v>
      </c>
      <c r="P123" s="60"/>
      <c r="Q123" s="60"/>
      <c r="R123" s="60"/>
      <c r="S123" s="60"/>
    </row>
    <row r="124" spans="1:19" s="60" customFormat="1" ht="15.6" x14ac:dyDescent="0.3">
      <c r="A124" s="304"/>
      <c r="B124" s="206" t="s">
        <v>142</v>
      </c>
      <c r="C124" s="62">
        <f t="shared" si="5"/>
        <v>26.399999999999995</v>
      </c>
      <c r="D124" s="320">
        <v>2.2000000000000002</v>
      </c>
      <c r="E124" s="320">
        <v>2.2000000000000002</v>
      </c>
      <c r="F124" s="320">
        <v>2.2000000000000002</v>
      </c>
      <c r="G124" s="320">
        <v>2.2000000000000002</v>
      </c>
      <c r="H124" s="320">
        <v>2.2000000000000002</v>
      </c>
      <c r="I124" s="320">
        <v>2.2000000000000002</v>
      </c>
      <c r="J124" s="320">
        <v>2.2000000000000002</v>
      </c>
      <c r="K124" s="320">
        <v>2.2000000000000002</v>
      </c>
      <c r="L124" s="320">
        <v>2.2000000000000002</v>
      </c>
      <c r="M124" s="320">
        <v>2.2000000000000002</v>
      </c>
      <c r="N124" s="320">
        <v>2.2000000000000002</v>
      </c>
      <c r="O124" s="320">
        <v>2.2000000000000002</v>
      </c>
    </row>
    <row r="125" spans="1:19" s="60" customFormat="1" ht="15.6" x14ac:dyDescent="0.3">
      <c r="A125" s="300"/>
      <c r="B125" s="206" t="s">
        <v>145</v>
      </c>
      <c r="C125" s="63">
        <f t="shared" si="5"/>
        <v>26.399999999999995</v>
      </c>
      <c r="D125" s="320">
        <v>2.2000000000000002</v>
      </c>
      <c r="E125" s="320">
        <v>2.2000000000000002</v>
      </c>
      <c r="F125" s="320">
        <v>2.2000000000000002</v>
      </c>
      <c r="G125" s="320">
        <v>2.2000000000000002</v>
      </c>
      <c r="H125" s="320">
        <v>2.2000000000000002</v>
      </c>
      <c r="I125" s="320">
        <v>2.2000000000000002</v>
      </c>
      <c r="J125" s="320">
        <v>2.2000000000000002</v>
      </c>
      <c r="K125" s="320">
        <v>2.2000000000000002</v>
      </c>
      <c r="L125" s="320">
        <v>2.2000000000000002</v>
      </c>
      <c r="M125" s="320">
        <v>2.2000000000000002</v>
      </c>
      <c r="N125" s="320">
        <v>2.2000000000000002</v>
      </c>
      <c r="O125" s="320">
        <v>2.2000000000000002</v>
      </c>
    </row>
    <row r="126" spans="1:19" s="60" customFormat="1" ht="16.5" customHeight="1" x14ac:dyDescent="0.25">
      <c r="A126" s="300"/>
      <c r="B126" s="75" t="s">
        <v>149</v>
      </c>
      <c r="C126" s="63">
        <f>SUM(D126:O126)</f>
        <v>59.400000000000013</v>
      </c>
      <c r="D126" s="63">
        <v>4.95</v>
      </c>
      <c r="E126" s="63">
        <v>4.95</v>
      </c>
      <c r="F126" s="63">
        <v>4.95</v>
      </c>
      <c r="G126" s="63">
        <v>4.95</v>
      </c>
      <c r="H126" s="63">
        <v>4.95</v>
      </c>
      <c r="I126" s="63">
        <v>4.95</v>
      </c>
      <c r="J126" s="63">
        <v>4.95</v>
      </c>
      <c r="K126" s="63">
        <v>4.95</v>
      </c>
      <c r="L126" s="63">
        <v>4.95</v>
      </c>
      <c r="M126" s="63">
        <v>4.95</v>
      </c>
      <c r="N126" s="63">
        <v>4.95</v>
      </c>
      <c r="O126" s="63">
        <v>4.95</v>
      </c>
    </row>
    <row r="127" spans="1:19" s="60" customFormat="1" ht="18" customHeight="1" x14ac:dyDescent="0.25">
      <c r="A127" s="300">
        <v>4</v>
      </c>
      <c r="B127" s="290" t="s">
        <v>137</v>
      </c>
      <c r="C127" s="62">
        <f>SUM(D127:O127)</f>
        <v>12.600000000000003</v>
      </c>
      <c r="D127" s="272">
        <v>1.05</v>
      </c>
      <c r="E127" s="272">
        <v>1.05</v>
      </c>
      <c r="F127" s="272">
        <v>1.05</v>
      </c>
      <c r="G127" s="272">
        <v>1.05</v>
      </c>
      <c r="H127" s="272">
        <v>1.05</v>
      </c>
      <c r="I127" s="272">
        <v>1.05</v>
      </c>
      <c r="J127" s="272">
        <v>1.05</v>
      </c>
      <c r="K127" s="272">
        <v>1.05</v>
      </c>
      <c r="L127" s="272">
        <v>1.05</v>
      </c>
      <c r="M127" s="272">
        <v>1.05</v>
      </c>
      <c r="N127" s="272">
        <v>1.05</v>
      </c>
      <c r="O127" s="272">
        <v>1.05</v>
      </c>
      <c r="P127" s="273"/>
    </row>
    <row r="128" spans="1:19" s="60" customFormat="1" ht="15.6" x14ac:dyDescent="0.25">
      <c r="A128" s="300">
        <v>5</v>
      </c>
      <c r="B128" s="75" t="s">
        <v>160</v>
      </c>
      <c r="C128" s="62">
        <f t="shared" ref="C128:O128" si="6">SUM(C129:C130)</f>
        <v>64.900000000000006</v>
      </c>
      <c r="D128" s="272">
        <f t="shared" si="6"/>
        <v>3.3000000000000003</v>
      </c>
      <c r="E128" s="272">
        <f t="shared" si="6"/>
        <v>3.3000000000000003</v>
      </c>
      <c r="F128" s="272">
        <f t="shared" si="6"/>
        <v>7.15</v>
      </c>
      <c r="G128" s="272">
        <f t="shared" si="6"/>
        <v>8.25</v>
      </c>
      <c r="H128" s="272">
        <f t="shared" si="6"/>
        <v>8.25</v>
      </c>
      <c r="I128" s="272">
        <f t="shared" si="6"/>
        <v>6.0500000000000007</v>
      </c>
      <c r="J128" s="272">
        <f t="shared" si="6"/>
        <v>6.0500000000000007</v>
      </c>
      <c r="K128" s="272">
        <f t="shared" si="6"/>
        <v>6.0500000000000007</v>
      </c>
      <c r="L128" s="272">
        <f t="shared" si="6"/>
        <v>6.0500000000000007</v>
      </c>
      <c r="M128" s="272">
        <f t="shared" si="6"/>
        <v>6.0500000000000007</v>
      </c>
      <c r="N128" s="272">
        <f t="shared" si="6"/>
        <v>2.2000000000000002</v>
      </c>
      <c r="O128" s="272">
        <f t="shared" si="6"/>
        <v>2.2000000000000002</v>
      </c>
      <c r="P128" s="273"/>
    </row>
    <row r="129" spans="1:16" s="60" customFormat="1" ht="16.5" customHeight="1" x14ac:dyDescent="0.25">
      <c r="A129" s="300"/>
      <c r="B129" s="75" t="s">
        <v>158</v>
      </c>
      <c r="C129" s="62">
        <f>SUM(D129:O129)</f>
        <v>46.20000000000001</v>
      </c>
      <c r="D129" s="272">
        <v>2.2000000000000002</v>
      </c>
      <c r="E129" s="272">
        <v>2.2000000000000002</v>
      </c>
      <c r="F129" s="272">
        <v>4.95</v>
      </c>
      <c r="G129" s="272">
        <v>4.95</v>
      </c>
      <c r="H129" s="272">
        <v>4.95</v>
      </c>
      <c r="I129" s="272">
        <v>4.95</v>
      </c>
      <c r="J129" s="272">
        <v>4.95</v>
      </c>
      <c r="K129" s="272">
        <v>4.95</v>
      </c>
      <c r="L129" s="272">
        <v>4.95</v>
      </c>
      <c r="M129" s="272">
        <v>4.95</v>
      </c>
      <c r="N129" s="272">
        <v>1.1000000000000001</v>
      </c>
      <c r="O129" s="272">
        <v>1.1000000000000001</v>
      </c>
      <c r="P129" s="273"/>
    </row>
    <row r="130" spans="1:16" s="60" customFormat="1" ht="16.5" customHeight="1" x14ac:dyDescent="0.25">
      <c r="A130" s="300"/>
      <c r="B130" s="206" t="s">
        <v>22</v>
      </c>
      <c r="C130" s="62">
        <f>SUM(D130:O130)</f>
        <v>18.700000000000003</v>
      </c>
      <c r="D130" s="272">
        <v>1.1000000000000001</v>
      </c>
      <c r="E130" s="272">
        <v>1.1000000000000001</v>
      </c>
      <c r="F130" s="272">
        <v>2.2000000000000002</v>
      </c>
      <c r="G130" s="272">
        <v>3.3</v>
      </c>
      <c r="H130" s="272">
        <v>3.3</v>
      </c>
      <c r="I130" s="272">
        <v>1.1000000000000001</v>
      </c>
      <c r="J130" s="272">
        <v>1.1000000000000001</v>
      </c>
      <c r="K130" s="272">
        <v>1.1000000000000001</v>
      </c>
      <c r="L130" s="272">
        <v>1.1000000000000001</v>
      </c>
      <c r="M130" s="272">
        <v>1.1000000000000001</v>
      </c>
      <c r="N130" s="272">
        <v>1.1000000000000001</v>
      </c>
      <c r="O130" s="272">
        <v>1.1000000000000001</v>
      </c>
      <c r="P130" s="273"/>
    </row>
    <row r="131" spans="1:16" s="60" customFormat="1" ht="16.5" customHeight="1" x14ac:dyDescent="0.25">
      <c r="A131" s="300">
        <v>6</v>
      </c>
      <c r="B131" s="206" t="s">
        <v>150</v>
      </c>
      <c r="C131" s="62">
        <f t="shared" ref="C131:C132" si="7">SUM(D131:O131)</f>
        <v>333.29999999999995</v>
      </c>
      <c r="D131" s="272">
        <v>23.1</v>
      </c>
      <c r="E131" s="272">
        <v>26.4</v>
      </c>
      <c r="F131" s="272">
        <v>29.7</v>
      </c>
      <c r="G131" s="272">
        <v>26.4</v>
      </c>
      <c r="H131" s="272">
        <v>26.4</v>
      </c>
      <c r="I131" s="272">
        <v>29.7</v>
      </c>
      <c r="J131" s="272">
        <v>26.4</v>
      </c>
      <c r="K131" s="272">
        <v>29.7</v>
      </c>
      <c r="L131" s="272">
        <v>29.7</v>
      </c>
      <c r="M131" s="272">
        <v>29.7</v>
      </c>
      <c r="N131" s="272">
        <v>26.4</v>
      </c>
      <c r="O131" s="272">
        <v>29.7</v>
      </c>
      <c r="P131" s="273"/>
    </row>
    <row r="132" spans="1:16" s="60" customFormat="1" ht="16.5" customHeight="1" x14ac:dyDescent="0.25">
      <c r="A132" s="300">
        <v>7</v>
      </c>
      <c r="B132" s="206" t="s">
        <v>24</v>
      </c>
      <c r="C132" s="62">
        <f t="shared" si="7"/>
        <v>4.6559999999999997</v>
      </c>
      <c r="D132" s="272">
        <v>0.38800000000000001</v>
      </c>
      <c r="E132" s="272">
        <v>0.38800000000000001</v>
      </c>
      <c r="F132" s="272">
        <v>0.38800000000000001</v>
      </c>
      <c r="G132" s="272">
        <v>0.38800000000000001</v>
      </c>
      <c r="H132" s="272">
        <v>0.38800000000000001</v>
      </c>
      <c r="I132" s="272">
        <v>0.38800000000000001</v>
      </c>
      <c r="J132" s="272">
        <v>0.38800000000000001</v>
      </c>
      <c r="K132" s="272">
        <v>0.38800000000000001</v>
      </c>
      <c r="L132" s="272">
        <v>0.38800000000000001</v>
      </c>
      <c r="M132" s="272">
        <v>0.38800000000000001</v>
      </c>
      <c r="N132" s="272">
        <v>0.38800000000000001</v>
      </c>
      <c r="O132" s="272">
        <v>0.38800000000000001</v>
      </c>
      <c r="P132" s="273"/>
    </row>
    <row r="133" spans="1:16" s="60" customFormat="1" ht="21.75" customHeight="1" x14ac:dyDescent="0.25">
      <c r="A133" s="300">
        <v>8</v>
      </c>
      <c r="B133" s="75" t="s">
        <v>257</v>
      </c>
      <c r="C133" s="62">
        <f xml:space="preserve"> C134</f>
        <v>12</v>
      </c>
      <c r="D133" s="62">
        <f t="shared" ref="D133:O133" si="8" xml:space="preserve"> D134</f>
        <v>1</v>
      </c>
      <c r="E133" s="62">
        <f t="shared" si="8"/>
        <v>1</v>
      </c>
      <c r="F133" s="62">
        <f t="shared" si="8"/>
        <v>1</v>
      </c>
      <c r="G133" s="62">
        <f t="shared" si="8"/>
        <v>1</v>
      </c>
      <c r="H133" s="62">
        <f t="shared" si="8"/>
        <v>1</v>
      </c>
      <c r="I133" s="62">
        <f t="shared" si="8"/>
        <v>1</v>
      </c>
      <c r="J133" s="62">
        <f t="shared" si="8"/>
        <v>1</v>
      </c>
      <c r="K133" s="62">
        <f t="shared" si="8"/>
        <v>1</v>
      </c>
      <c r="L133" s="62">
        <f t="shared" si="8"/>
        <v>1</v>
      </c>
      <c r="M133" s="62">
        <f t="shared" si="8"/>
        <v>1</v>
      </c>
      <c r="N133" s="62">
        <f t="shared" si="8"/>
        <v>1</v>
      </c>
      <c r="O133" s="62">
        <f t="shared" si="8"/>
        <v>1</v>
      </c>
      <c r="P133" s="273"/>
    </row>
    <row r="134" spans="1:16" s="60" customFormat="1" ht="18.600000000000001" customHeight="1" x14ac:dyDescent="0.25">
      <c r="A134" s="300"/>
      <c r="B134" s="75" t="s">
        <v>48</v>
      </c>
      <c r="C134" s="62">
        <f>SUM(D134:O134)</f>
        <v>12</v>
      </c>
      <c r="D134" s="62">
        <v>1</v>
      </c>
      <c r="E134" s="62">
        <v>1</v>
      </c>
      <c r="F134" s="62">
        <v>1</v>
      </c>
      <c r="G134" s="62">
        <v>1</v>
      </c>
      <c r="H134" s="62">
        <v>1</v>
      </c>
      <c r="I134" s="62">
        <v>1</v>
      </c>
      <c r="J134" s="62">
        <v>1</v>
      </c>
      <c r="K134" s="62">
        <v>1</v>
      </c>
      <c r="L134" s="62">
        <v>1</v>
      </c>
      <c r="M134" s="62">
        <v>1</v>
      </c>
      <c r="N134" s="62">
        <v>1</v>
      </c>
      <c r="O134" s="62">
        <v>1</v>
      </c>
      <c r="P134" s="273"/>
    </row>
    <row r="135" spans="1:16" s="60" customFormat="1" ht="15.6" x14ac:dyDescent="0.25">
      <c r="A135" s="300">
        <v>9</v>
      </c>
      <c r="B135" s="75" t="s">
        <v>152</v>
      </c>
      <c r="C135" s="62">
        <f>SUM(D135:O135)</f>
        <v>52.79999999999999</v>
      </c>
      <c r="D135" s="272">
        <v>4.4000000000000004</v>
      </c>
      <c r="E135" s="272">
        <v>4.4000000000000004</v>
      </c>
      <c r="F135" s="272">
        <v>4.4000000000000004</v>
      </c>
      <c r="G135" s="272">
        <v>4.4000000000000004</v>
      </c>
      <c r="H135" s="272">
        <v>4.4000000000000004</v>
      </c>
      <c r="I135" s="272">
        <v>4.4000000000000004</v>
      </c>
      <c r="J135" s="272">
        <v>4.4000000000000004</v>
      </c>
      <c r="K135" s="272">
        <v>4.4000000000000004</v>
      </c>
      <c r="L135" s="272">
        <v>4.4000000000000004</v>
      </c>
      <c r="M135" s="272">
        <v>4.4000000000000004</v>
      </c>
      <c r="N135" s="272">
        <v>4.4000000000000004</v>
      </c>
      <c r="O135" s="272">
        <v>4.4000000000000004</v>
      </c>
      <c r="P135" s="273"/>
    </row>
    <row r="136" spans="1:16" s="104" customFormat="1" ht="15.6" x14ac:dyDescent="0.3">
      <c r="A136" s="291"/>
      <c r="B136" s="75" t="s">
        <v>73</v>
      </c>
      <c r="C136" s="62">
        <f t="shared" ref="C136:O136" si="9">SUM(C137:C145)</f>
        <v>9210.9239999999954</v>
      </c>
      <c r="D136" s="62">
        <f t="shared" si="9"/>
        <v>759.6020000000002</v>
      </c>
      <c r="E136" s="62">
        <f t="shared" si="9"/>
        <v>764.55200000000025</v>
      </c>
      <c r="F136" s="62">
        <f t="shared" si="9"/>
        <v>771.70200000000034</v>
      </c>
      <c r="G136" s="62">
        <f t="shared" si="9"/>
        <v>769.50200000000029</v>
      </c>
      <c r="H136" s="62">
        <f t="shared" si="9"/>
        <v>769.50200000000029</v>
      </c>
      <c r="I136" s="62">
        <f t="shared" si="9"/>
        <v>767.85200000000032</v>
      </c>
      <c r="J136" s="62">
        <f t="shared" si="9"/>
        <v>766.75200000000018</v>
      </c>
      <c r="K136" s="62">
        <f t="shared" si="9"/>
        <v>770.05200000000025</v>
      </c>
      <c r="L136" s="62">
        <f t="shared" si="9"/>
        <v>770.60200000000032</v>
      </c>
      <c r="M136" s="62">
        <f t="shared" si="9"/>
        <v>770.60200000000032</v>
      </c>
      <c r="N136" s="62">
        <f t="shared" si="9"/>
        <v>763.45200000000034</v>
      </c>
      <c r="O136" s="62">
        <f t="shared" si="9"/>
        <v>766.75200000000041</v>
      </c>
      <c r="P136" s="292"/>
    </row>
    <row r="137" spans="1:16" s="60" customFormat="1" ht="15.6" x14ac:dyDescent="0.25">
      <c r="A137" s="48">
        <v>1</v>
      </c>
      <c r="B137" s="75" t="s">
        <v>19</v>
      </c>
      <c r="C137" s="62">
        <f t="shared" ref="C137:O137" si="10">C25</f>
        <v>30.768000000000001</v>
      </c>
      <c r="D137" s="62">
        <f t="shared" si="10"/>
        <v>2.5640000000000001</v>
      </c>
      <c r="E137" s="62">
        <f t="shared" si="10"/>
        <v>2.5640000000000001</v>
      </c>
      <c r="F137" s="62">
        <f t="shared" si="10"/>
        <v>2.5640000000000001</v>
      </c>
      <c r="G137" s="62">
        <f t="shared" si="10"/>
        <v>2.5640000000000001</v>
      </c>
      <c r="H137" s="62">
        <f t="shared" si="10"/>
        <v>2.5640000000000001</v>
      </c>
      <c r="I137" s="62">
        <f t="shared" si="10"/>
        <v>2.5640000000000001</v>
      </c>
      <c r="J137" s="62">
        <f t="shared" si="10"/>
        <v>2.5640000000000001</v>
      </c>
      <c r="K137" s="62">
        <f t="shared" si="10"/>
        <v>2.5640000000000001</v>
      </c>
      <c r="L137" s="62">
        <f t="shared" si="10"/>
        <v>2.5640000000000001</v>
      </c>
      <c r="M137" s="62">
        <f t="shared" si="10"/>
        <v>2.5640000000000001</v>
      </c>
      <c r="N137" s="62">
        <f t="shared" si="10"/>
        <v>2.5640000000000001</v>
      </c>
      <c r="O137" s="62">
        <f t="shared" si="10"/>
        <v>2.5640000000000001</v>
      </c>
      <c r="P137" s="276"/>
    </row>
    <row r="138" spans="1:16" s="60" customFormat="1" ht="15.6" x14ac:dyDescent="0.25">
      <c r="A138" s="48">
        <v>2</v>
      </c>
      <c r="B138" s="75" t="s">
        <v>26</v>
      </c>
      <c r="C138" s="62">
        <f t="shared" ref="C138:O138" si="11">C27</f>
        <v>178.10000000000002</v>
      </c>
      <c r="D138" s="62">
        <f t="shared" si="11"/>
        <v>13.649999999999999</v>
      </c>
      <c r="E138" s="62">
        <f t="shared" si="11"/>
        <v>15.3</v>
      </c>
      <c r="F138" s="62">
        <f t="shared" si="11"/>
        <v>15.3</v>
      </c>
      <c r="G138" s="62">
        <f t="shared" si="11"/>
        <v>15.3</v>
      </c>
      <c r="H138" s="62">
        <f t="shared" si="11"/>
        <v>15.3</v>
      </c>
      <c r="I138" s="62">
        <f t="shared" si="11"/>
        <v>12.55</v>
      </c>
      <c r="J138" s="62">
        <f t="shared" si="11"/>
        <v>14.75</v>
      </c>
      <c r="K138" s="62">
        <f t="shared" si="11"/>
        <v>14.75</v>
      </c>
      <c r="L138" s="62">
        <f t="shared" si="11"/>
        <v>15.3</v>
      </c>
      <c r="M138" s="62">
        <f t="shared" si="11"/>
        <v>15.3</v>
      </c>
      <c r="N138" s="62">
        <f t="shared" si="11"/>
        <v>15.3</v>
      </c>
      <c r="O138" s="62">
        <f t="shared" si="11"/>
        <v>15.3</v>
      </c>
      <c r="P138" s="276"/>
    </row>
    <row r="139" spans="1:16" s="60" customFormat="1" ht="15.6" x14ac:dyDescent="0.25">
      <c r="A139" s="48">
        <v>3</v>
      </c>
      <c r="B139" s="75" t="s">
        <v>27</v>
      </c>
      <c r="C139" s="62">
        <f t="shared" ref="C139:O139" si="12">C34</f>
        <v>8521.7999999999956</v>
      </c>
      <c r="D139" s="62">
        <f t="shared" si="12"/>
        <v>710.15000000000032</v>
      </c>
      <c r="E139" s="62">
        <f t="shared" si="12"/>
        <v>710.15000000000032</v>
      </c>
      <c r="F139" s="62">
        <f t="shared" si="12"/>
        <v>710.15000000000032</v>
      </c>
      <c r="G139" s="62">
        <f t="shared" si="12"/>
        <v>710.15000000000032</v>
      </c>
      <c r="H139" s="62">
        <f t="shared" si="12"/>
        <v>710.15000000000032</v>
      </c>
      <c r="I139" s="62">
        <f t="shared" si="12"/>
        <v>710.15000000000032</v>
      </c>
      <c r="J139" s="62">
        <f t="shared" si="12"/>
        <v>710.15000000000032</v>
      </c>
      <c r="K139" s="62">
        <f t="shared" si="12"/>
        <v>710.15000000000032</v>
      </c>
      <c r="L139" s="62">
        <f t="shared" si="12"/>
        <v>710.15000000000032</v>
      </c>
      <c r="M139" s="62">
        <f t="shared" si="12"/>
        <v>710.15000000000032</v>
      </c>
      <c r="N139" s="62">
        <f t="shared" si="12"/>
        <v>710.15000000000032</v>
      </c>
      <c r="O139" s="62">
        <f t="shared" si="12"/>
        <v>710.15000000000032</v>
      </c>
      <c r="P139" s="276"/>
    </row>
    <row r="140" spans="1:16" s="60" customFormat="1" ht="15.6" x14ac:dyDescent="0.25">
      <c r="A140" s="48">
        <v>4</v>
      </c>
      <c r="B140" s="290" t="s">
        <v>137</v>
      </c>
      <c r="C140" s="62">
        <f t="shared" ref="C140:O141" si="13">C127</f>
        <v>12.600000000000003</v>
      </c>
      <c r="D140" s="62">
        <f t="shared" si="13"/>
        <v>1.05</v>
      </c>
      <c r="E140" s="62">
        <f t="shared" si="13"/>
        <v>1.05</v>
      </c>
      <c r="F140" s="62">
        <f t="shared" si="13"/>
        <v>1.05</v>
      </c>
      <c r="G140" s="62">
        <f t="shared" si="13"/>
        <v>1.05</v>
      </c>
      <c r="H140" s="62">
        <f t="shared" si="13"/>
        <v>1.05</v>
      </c>
      <c r="I140" s="62">
        <f t="shared" si="13"/>
        <v>1.05</v>
      </c>
      <c r="J140" s="62">
        <f t="shared" si="13"/>
        <v>1.05</v>
      </c>
      <c r="K140" s="62">
        <f t="shared" si="13"/>
        <v>1.05</v>
      </c>
      <c r="L140" s="62">
        <f t="shared" si="13"/>
        <v>1.05</v>
      </c>
      <c r="M140" s="62">
        <f t="shared" si="13"/>
        <v>1.05</v>
      </c>
      <c r="N140" s="62">
        <f t="shared" si="13"/>
        <v>1.05</v>
      </c>
      <c r="O140" s="62">
        <f t="shared" si="13"/>
        <v>1.05</v>
      </c>
      <c r="P140" s="276"/>
    </row>
    <row r="141" spans="1:16" s="60" customFormat="1" ht="15.6" x14ac:dyDescent="0.25">
      <c r="A141" s="48">
        <v>5</v>
      </c>
      <c r="B141" s="75" t="s">
        <v>154</v>
      </c>
      <c r="C141" s="62">
        <f t="shared" si="13"/>
        <v>64.900000000000006</v>
      </c>
      <c r="D141" s="62">
        <f t="shared" si="13"/>
        <v>3.3000000000000003</v>
      </c>
      <c r="E141" s="62">
        <f t="shared" si="13"/>
        <v>3.3000000000000003</v>
      </c>
      <c r="F141" s="62">
        <f t="shared" si="13"/>
        <v>7.15</v>
      </c>
      <c r="G141" s="62">
        <f t="shared" si="13"/>
        <v>8.25</v>
      </c>
      <c r="H141" s="62">
        <f t="shared" si="13"/>
        <v>8.25</v>
      </c>
      <c r="I141" s="62">
        <f t="shared" si="13"/>
        <v>6.0500000000000007</v>
      </c>
      <c r="J141" s="62">
        <f t="shared" si="13"/>
        <v>6.0500000000000007</v>
      </c>
      <c r="K141" s="62">
        <f t="shared" si="13"/>
        <v>6.0500000000000007</v>
      </c>
      <c r="L141" s="62">
        <f t="shared" si="13"/>
        <v>6.0500000000000007</v>
      </c>
      <c r="M141" s="62">
        <f t="shared" si="13"/>
        <v>6.0500000000000007</v>
      </c>
      <c r="N141" s="62">
        <f t="shared" si="13"/>
        <v>2.2000000000000002</v>
      </c>
      <c r="O141" s="62">
        <f t="shared" si="13"/>
        <v>2.2000000000000002</v>
      </c>
      <c r="P141" s="276"/>
    </row>
    <row r="142" spans="1:16" s="60" customFormat="1" ht="18" customHeight="1" x14ac:dyDescent="0.25">
      <c r="A142" s="48">
        <v>6</v>
      </c>
      <c r="B142" s="206" t="s">
        <v>150</v>
      </c>
      <c r="C142" s="274">
        <f t="shared" ref="C142:O144" si="14">C131</f>
        <v>333.29999999999995</v>
      </c>
      <c r="D142" s="62">
        <f t="shared" si="14"/>
        <v>23.1</v>
      </c>
      <c r="E142" s="62">
        <f t="shared" si="14"/>
        <v>26.4</v>
      </c>
      <c r="F142" s="62">
        <f t="shared" si="14"/>
        <v>29.7</v>
      </c>
      <c r="G142" s="62">
        <f t="shared" si="14"/>
        <v>26.4</v>
      </c>
      <c r="H142" s="62">
        <f t="shared" si="14"/>
        <v>26.4</v>
      </c>
      <c r="I142" s="62">
        <f t="shared" si="14"/>
        <v>29.7</v>
      </c>
      <c r="J142" s="62">
        <f t="shared" si="14"/>
        <v>26.4</v>
      </c>
      <c r="K142" s="62">
        <f t="shared" si="14"/>
        <v>29.7</v>
      </c>
      <c r="L142" s="62">
        <f t="shared" si="14"/>
        <v>29.7</v>
      </c>
      <c r="M142" s="62">
        <f t="shared" si="14"/>
        <v>29.7</v>
      </c>
      <c r="N142" s="62">
        <f t="shared" si="14"/>
        <v>26.4</v>
      </c>
      <c r="O142" s="62">
        <f t="shared" si="14"/>
        <v>29.7</v>
      </c>
      <c r="P142" s="275"/>
    </row>
    <row r="143" spans="1:16" s="60" customFormat="1" ht="15.6" x14ac:dyDescent="0.25">
      <c r="A143" s="48">
        <v>7</v>
      </c>
      <c r="B143" s="294" t="s">
        <v>24</v>
      </c>
      <c r="C143" s="63">
        <f t="shared" si="14"/>
        <v>4.6559999999999997</v>
      </c>
      <c r="D143" s="63">
        <f t="shared" si="14"/>
        <v>0.38800000000000001</v>
      </c>
      <c r="E143" s="63">
        <f t="shared" si="14"/>
        <v>0.38800000000000001</v>
      </c>
      <c r="F143" s="63">
        <f t="shared" si="14"/>
        <v>0.38800000000000001</v>
      </c>
      <c r="G143" s="63">
        <f t="shared" si="14"/>
        <v>0.38800000000000001</v>
      </c>
      <c r="H143" s="63">
        <f t="shared" si="14"/>
        <v>0.38800000000000001</v>
      </c>
      <c r="I143" s="63">
        <f t="shared" si="14"/>
        <v>0.38800000000000001</v>
      </c>
      <c r="J143" s="63">
        <f t="shared" si="14"/>
        <v>0.38800000000000001</v>
      </c>
      <c r="K143" s="63">
        <f t="shared" si="14"/>
        <v>0.38800000000000001</v>
      </c>
      <c r="L143" s="63">
        <f t="shared" si="14"/>
        <v>0.38800000000000001</v>
      </c>
      <c r="M143" s="63">
        <f t="shared" si="14"/>
        <v>0.38800000000000001</v>
      </c>
      <c r="N143" s="63">
        <f t="shared" si="14"/>
        <v>0.38800000000000001</v>
      </c>
      <c r="O143" s="63">
        <f t="shared" si="14"/>
        <v>0.38800000000000001</v>
      </c>
      <c r="P143" s="276"/>
    </row>
    <row r="144" spans="1:16" s="60" customFormat="1" ht="15.6" x14ac:dyDescent="0.25">
      <c r="A144" s="48">
        <v>8</v>
      </c>
      <c r="B144" s="75" t="s">
        <v>155</v>
      </c>
      <c r="C144" s="62">
        <f>C133</f>
        <v>12</v>
      </c>
      <c r="D144" s="62">
        <f t="shared" si="14"/>
        <v>1</v>
      </c>
      <c r="E144" s="62">
        <f t="shared" si="14"/>
        <v>1</v>
      </c>
      <c r="F144" s="62">
        <f t="shared" si="14"/>
        <v>1</v>
      </c>
      <c r="G144" s="62">
        <f t="shared" si="14"/>
        <v>1</v>
      </c>
      <c r="H144" s="62">
        <f t="shared" si="14"/>
        <v>1</v>
      </c>
      <c r="I144" s="62">
        <f t="shared" si="14"/>
        <v>1</v>
      </c>
      <c r="J144" s="62">
        <f t="shared" si="14"/>
        <v>1</v>
      </c>
      <c r="K144" s="62">
        <f t="shared" si="14"/>
        <v>1</v>
      </c>
      <c r="L144" s="62">
        <f t="shared" si="14"/>
        <v>1</v>
      </c>
      <c r="M144" s="62">
        <f t="shared" si="14"/>
        <v>1</v>
      </c>
      <c r="N144" s="62">
        <f t="shared" si="14"/>
        <v>1</v>
      </c>
      <c r="O144" s="62">
        <f t="shared" si="14"/>
        <v>1</v>
      </c>
    </row>
    <row r="145" spans="1:15" s="60" customFormat="1" ht="15.6" x14ac:dyDescent="0.25">
      <c r="A145" s="48">
        <v>9</v>
      </c>
      <c r="B145" s="75" t="s">
        <v>152</v>
      </c>
      <c r="C145" s="63">
        <f>C135</f>
        <v>52.79999999999999</v>
      </c>
      <c r="D145" s="63">
        <f t="shared" ref="D145:O145" si="15">D135</f>
        <v>4.4000000000000004</v>
      </c>
      <c r="E145" s="63">
        <f t="shared" si="15"/>
        <v>4.4000000000000004</v>
      </c>
      <c r="F145" s="63">
        <f t="shared" si="15"/>
        <v>4.4000000000000004</v>
      </c>
      <c r="G145" s="63">
        <f t="shared" si="15"/>
        <v>4.4000000000000004</v>
      </c>
      <c r="H145" s="63">
        <f t="shared" si="15"/>
        <v>4.4000000000000004</v>
      </c>
      <c r="I145" s="63">
        <f t="shared" si="15"/>
        <v>4.4000000000000004</v>
      </c>
      <c r="J145" s="63">
        <f t="shared" si="15"/>
        <v>4.4000000000000004</v>
      </c>
      <c r="K145" s="63">
        <f t="shared" si="15"/>
        <v>4.4000000000000004</v>
      </c>
      <c r="L145" s="63">
        <f t="shared" si="15"/>
        <v>4.4000000000000004</v>
      </c>
      <c r="M145" s="63">
        <f t="shared" si="15"/>
        <v>4.4000000000000004</v>
      </c>
      <c r="N145" s="63">
        <f t="shared" si="15"/>
        <v>4.4000000000000004</v>
      </c>
      <c r="O145" s="63">
        <f t="shared" si="15"/>
        <v>4.4000000000000004</v>
      </c>
    </row>
    <row r="146" spans="1:15" s="60" customFormat="1" ht="15.6" customHeight="1" x14ac:dyDescent="0.25">
      <c r="A146" s="68"/>
      <c r="B146" s="69"/>
      <c r="C146" s="86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241" t="s">
        <v>284</v>
      </c>
    </row>
    <row r="147" spans="1:15" s="60" customFormat="1" ht="15.6" customHeight="1" x14ac:dyDescent="0.25">
      <c r="A147" s="68"/>
      <c r="B147" s="69"/>
      <c r="C147" s="86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241"/>
    </row>
    <row r="148" spans="1:15" s="60" customFormat="1" ht="16.5" customHeight="1" x14ac:dyDescent="0.25">
      <c r="A148" s="390" t="s">
        <v>50</v>
      </c>
      <c r="B148" s="390"/>
      <c r="C148" s="390"/>
      <c r="D148" s="390"/>
      <c r="E148" s="70"/>
      <c r="F148" s="70"/>
      <c r="G148" s="70"/>
      <c r="H148" s="70"/>
      <c r="I148" s="70"/>
      <c r="J148" s="70"/>
      <c r="K148" s="70"/>
      <c r="L148" s="70"/>
      <c r="M148" s="391"/>
      <c r="N148" s="391"/>
      <c r="O148" s="391"/>
    </row>
    <row r="149" spans="1:15" s="42" customFormat="1" ht="18" x14ac:dyDescent="0.35">
      <c r="A149" s="344" t="s">
        <v>45</v>
      </c>
      <c r="B149" s="344"/>
      <c r="C149" s="344"/>
      <c r="D149" s="344"/>
      <c r="E149" s="67"/>
      <c r="F149" s="67"/>
      <c r="G149" s="67"/>
      <c r="H149" s="67"/>
      <c r="I149" s="67"/>
      <c r="J149" s="67"/>
      <c r="K149" s="67"/>
      <c r="L149" s="67"/>
    </row>
    <row r="150" spans="1:15" s="42" customFormat="1" ht="18" x14ac:dyDescent="0.35">
      <c r="A150" s="344" t="s">
        <v>2</v>
      </c>
      <c r="B150" s="344"/>
      <c r="M150" s="164"/>
      <c r="N150" s="164"/>
      <c r="O150" s="101" t="s">
        <v>51</v>
      </c>
    </row>
    <row r="151" spans="1:15" s="45" customFormat="1" ht="21" x14ac:dyDescent="0.4">
      <c r="A151" s="355"/>
      <c r="B151" s="355"/>
      <c r="N151" s="353"/>
      <c r="O151" s="353"/>
    </row>
    <row r="152" spans="1:15" s="60" customFormat="1" x14ac:dyDescent="0.25"/>
    <row r="153" spans="1:15" s="60" customFormat="1" x14ac:dyDescent="0.25"/>
    <row r="155" spans="1:15" x14ac:dyDescent="0.25">
      <c r="E155" s="10"/>
    </row>
  </sheetData>
  <mergeCells count="12">
    <mergeCell ref="B21:O21"/>
    <mergeCell ref="A22:O22"/>
    <mergeCell ref="A23:A24"/>
    <mergeCell ref="B23:B24"/>
    <mergeCell ref="C23:C24"/>
    <mergeCell ref="D23:O23"/>
    <mergeCell ref="A148:D148"/>
    <mergeCell ref="M148:O148"/>
    <mergeCell ref="A149:D149"/>
    <mergeCell ref="A150:B150"/>
    <mergeCell ref="A151:B151"/>
    <mergeCell ref="N151:O151"/>
  </mergeCells>
  <pageMargins left="0.78740157480314965" right="0.78740157480314965" top="1.1811023622047245" bottom="0.39370078740157483" header="0" footer="0"/>
  <pageSetup paperSize="9" scale="80" fitToHeight="5" orientation="landscape" r:id="rId1"/>
  <headerFooter differentFirst="1">
    <evenHeader xml:space="preserve">&amp;C&amp;N4
</evenHeader>
  </headerFooter>
  <rowBreaks count="1" manualBreakCount="1">
    <brk id="144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16"/>
  <sheetViews>
    <sheetView showWhiteSpace="0" view="pageBreakPreview" topLeftCell="A13" zoomScaleNormal="100" zoomScaleSheetLayoutView="100" zoomScalePageLayoutView="70" workbookViewId="0">
      <selection activeCell="D27" sqref="D27:O27"/>
    </sheetView>
  </sheetViews>
  <sheetFormatPr defaultRowHeight="13.2" x14ac:dyDescent="0.25"/>
  <cols>
    <col min="1" max="1" width="4" style="3" customWidth="1"/>
    <col min="2" max="2" width="46.88671875" style="3" customWidth="1"/>
    <col min="3" max="3" width="10.88671875" style="3" customWidth="1"/>
    <col min="4" max="4" width="8.6640625" style="3" customWidth="1"/>
    <col min="5" max="5" width="10" style="3" customWidth="1"/>
    <col min="6" max="6" width="9.6640625" style="3" customWidth="1"/>
    <col min="7" max="7" width="9.5546875" style="3" customWidth="1"/>
    <col min="8" max="8" width="9" style="3" customWidth="1"/>
    <col min="9" max="9" width="9.5546875" style="3" customWidth="1"/>
    <col min="10" max="10" width="8.88671875" style="3" customWidth="1"/>
    <col min="11" max="11" width="9.109375" style="3" customWidth="1"/>
    <col min="12" max="12" width="10.109375" style="3" customWidth="1"/>
    <col min="13" max="13" width="9.33203125" style="3" customWidth="1"/>
    <col min="14" max="14" width="9.5546875" style="3" customWidth="1"/>
    <col min="15" max="15" width="10" style="3" customWidth="1"/>
    <col min="16" max="256" width="9.109375" style="3"/>
    <col min="257" max="257" width="4" style="3" customWidth="1"/>
    <col min="258" max="258" width="41.88671875" style="3" customWidth="1"/>
    <col min="259" max="259" width="9.6640625" style="3" customWidth="1"/>
    <col min="260" max="261" width="8.6640625" style="3" customWidth="1"/>
    <col min="262" max="262" width="8.88671875" style="3" customWidth="1"/>
    <col min="263" max="263" width="9.5546875" style="3" customWidth="1"/>
    <col min="264" max="264" width="9" style="3" customWidth="1"/>
    <col min="265" max="265" width="9.5546875" style="3" customWidth="1"/>
    <col min="266" max="266" width="8.88671875" style="3" customWidth="1"/>
    <col min="267" max="267" width="9.109375" style="3" customWidth="1"/>
    <col min="268" max="268" width="10" style="3" customWidth="1"/>
    <col min="269" max="269" width="9.33203125" style="3" customWidth="1"/>
    <col min="270" max="270" width="9.5546875" style="3" customWidth="1"/>
    <col min="271" max="271" width="10" style="3" customWidth="1"/>
    <col min="272" max="512" width="9.109375" style="3"/>
    <col min="513" max="513" width="4" style="3" customWidth="1"/>
    <col min="514" max="514" width="41.88671875" style="3" customWidth="1"/>
    <col min="515" max="515" width="9.6640625" style="3" customWidth="1"/>
    <col min="516" max="517" width="8.6640625" style="3" customWidth="1"/>
    <col min="518" max="518" width="8.88671875" style="3" customWidth="1"/>
    <col min="519" max="519" width="9.5546875" style="3" customWidth="1"/>
    <col min="520" max="520" width="9" style="3" customWidth="1"/>
    <col min="521" max="521" width="9.5546875" style="3" customWidth="1"/>
    <col min="522" max="522" width="8.88671875" style="3" customWidth="1"/>
    <col min="523" max="523" width="9.109375" style="3" customWidth="1"/>
    <col min="524" max="524" width="10" style="3" customWidth="1"/>
    <col min="525" max="525" width="9.33203125" style="3" customWidth="1"/>
    <col min="526" max="526" width="9.5546875" style="3" customWidth="1"/>
    <col min="527" max="527" width="10" style="3" customWidth="1"/>
    <col min="528" max="768" width="9.109375" style="3"/>
    <col min="769" max="769" width="4" style="3" customWidth="1"/>
    <col min="770" max="770" width="41.88671875" style="3" customWidth="1"/>
    <col min="771" max="771" width="9.6640625" style="3" customWidth="1"/>
    <col min="772" max="773" width="8.6640625" style="3" customWidth="1"/>
    <col min="774" max="774" width="8.88671875" style="3" customWidth="1"/>
    <col min="775" max="775" width="9.5546875" style="3" customWidth="1"/>
    <col min="776" max="776" width="9" style="3" customWidth="1"/>
    <col min="777" max="777" width="9.5546875" style="3" customWidth="1"/>
    <col min="778" max="778" width="8.88671875" style="3" customWidth="1"/>
    <col min="779" max="779" width="9.109375" style="3" customWidth="1"/>
    <col min="780" max="780" width="10" style="3" customWidth="1"/>
    <col min="781" max="781" width="9.33203125" style="3" customWidth="1"/>
    <col min="782" max="782" width="9.5546875" style="3" customWidth="1"/>
    <col min="783" max="783" width="10" style="3" customWidth="1"/>
    <col min="784" max="1024" width="9.109375" style="3"/>
    <col min="1025" max="1025" width="4" style="3" customWidth="1"/>
    <col min="1026" max="1026" width="41.88671875" style="3" customWidth="1"/>
    <col min="1027" max="1027" width="9.6640625" style="3" customWidth="1"/>
    <col min="1028" max="1029" width="8.6640625" style="3" customWidth="1"/>
    <col min="1030" max="1030" width="8.88671875" style="3" customWidth="1"/>
    <col min="1031" max="1031" width="9.5546875" style="3" customWidth="1"/>
    <col min="1032" max="1032" width="9" style="3" customWidth="1"/>
    <col min="1033" max="1033" width="9.5546875" style="3" customWidth="1"/>
    <col min="1034" max="1034" width="8.88671875" style="3" customWidth="1"/>
    <col min="1035" max="1035" width="9.109375" style="3" customWidth="1"/>
    <col min="1036" max="1036" width="10" style="3" customWidth="1"/>
    <col min="1037" max="1037" width="9.33203125" style="3" customWidth="1"/>
    <col min="1038" max="1038" width="9.5546875" style="3" customWidth="1"/>
    <col min="1039" max="1039" width="10" style="3" customWidth="1"/>
    <col min="1040" max="1280" width="9.109375" style="3"/>
    <col min="1281" max="1281" width="4" style="3" customWidth="1"/>
    <col min="1282" max="1282" width="41.88671875" style="3" customWidth="1"/>
    <col min="1283" max="1283" width="9.6640625" style="3" customWidth="1"/>
    <col min="1284" max="1285" width="8.6640625" style="3" customWidth="1"/>
    <col min="1286" max="1286" width="8.88671875" style="3" customWidth="1"/>
    <col min="1287" max="1287" width="9.5546875" style="3" customWidth="1"/>
    <col min="1288" max="1288" width="9" style="3" customWidth="1"/>
    <col min="1289" max="1289" width="9.5546875" style="3" customWidth="1"/>
    <col min="1290" max="1290" width="8.88671875" style="3" customWidth="1"/>
    <col min="1291" max="1291" width="9.109375" style="3" customWidth="1"/>
    <col min="1292" max="1292" width="10" style="3" customWidth="1"/>
    <col min="1293" max="1293" width="9.33203125" style="3" customWidth="1"/>
    <col min="1294" max="1294" width="9.5546875" style="3" customWidth="1"/>
    <col min="1295" max="1295" width="10" style="3" customWidth="1"/>
    <col min="1296" max="1536" width="9.109375" style="3"/>
    <col min="1537" max="1537" width="4" style="3" customWidth="1"/>
    <col min="1538" max="1538" width="41.88671875" style="3" customWidth="1"/>
    <col min="1539" max="1539" width="9.6640625" style="3" customWidth="1"/>
    <col min="1540" max="1541" width="8.6640625" style="3" customWidth="1"/>
    <col min="1542" max="1542" width="8.88671875" style="3" customWidth="1"/>
    <col min="1543" max="1543" width="9.5546875" style="3" customWidth="1"/>
    <col min="1544" max="1544" width="9" style="3" customWidth="1"/>
    <col min="1545" max="1545" width="9.5546875" style="3" customWidth="1"/>
    <col min="1546" max="1546" width="8.88671875" style="3" customWidth="1"/>
    <col min="1547" max="1547" width="9.109375" style="3" customWidth="1"/>
    <col min="1548" max="1548" width="10" style="3" customWidth="1"/>
    <col min="1549" max="1549" width="9.33203125" style="3" customWidth="1"/>
    <col min="1550" max="1550" width="9.5546875" style="3" customWidth="1"/>
    <col min="1551" max="1551" width="10" style="3" customWidth="1"/>
    <col min="1552" max="1792" width="9.109375" style="3"/>
    <col min="1793" max="1793" width="4" style="3" customWidth="1"/>
    <col min="1794" max="1794" width="41.88671875" style="3" customWidth="1"/>
    <col min="1795" max="1795" width="9.6640625" style="3" customWidth="1"/>
    <col min="1796" max="1797" width="8.6640625" style="3" customWidth="1"/>
    <col min="1798" max="1798" width="8.88671875" style="3" customWidth="1"/>
    <col min="1799" max="1799" width="9.5546875" style="3" customWidth="1"/>
    <col min="1800" max="1800" width="9" style="3" customWidth="1"/>
    <col min="1801" max="1801" width="9.5546875" style="3" customWidth="1"/>
    <col min="1802" max="1802" width="8.88671875" style="3" customWidth="1"/>
    <col min="1803" max="1803" width="9.109375" style="3" customWidth="1"/>
    <col min="1804" max="1804" width="10" style="3" customWidth="1"/>
    <col min="1805" max="1805" width="9.33203125" style="3" customWidth="1"/>
    <col min="1806" max="1806" width="9.5546875" style="3" customWidth="1"/>
    <col min="1807" max="1807" width="10" style="3" customWidth="1"/>
    <col min="1808" max="2048" width="9.109375" style="3"/>
    <col min="2049" max="2049" width="4" style="3" customWidth="1"/>
    <col min="2050" max="2050" width="41.88671875" style="3" customWidth="1"/>
    <col min="2051" max="2051" width="9.6640625" style="3" customWidth="1"/>
    <col min="2052" max="2053" width="8.6640625" style="3" customWidth="1"/>
    <col min="2054" max="2054" width="8.88671875" style="3" customWidth="1"/>
    <col min="2055" max="2055" width="9.5546875" style="3" customWidth="1"/>
    <col min="2056" max="2056" width="9" style="3" customWidth="1"/>
    <col min="2057" max="2057" width="9.5546875" style="3" customWidth="1"/>
    <col min="2058" max="2058" width="8.88671875" style="3" customWidth="1"/>
    <col min="2059" max="2059" width="9.109375" style="3" customWidth="1"/>
    <col min="2060" max="2060" width="10" style="3" customWidth="1"/>
    <col min="2061" max="2061" width="9.33203125" style="3" customWidth="1"/>
    <col min="2062" max="2062" width="9.5546875" style="3" customWidth="1"/>
    <col min="2063" max="2063" width="10" style="3" customWidth="1"/>
    <col min="2064" max="2304" width="9.109375" style="3"/>
    <col min="2305" max="2305" width="4" style="3" customWidth="1"/>
    <col min="2306" max="2306" width="41.88671875" style="3" customWidth="1"/>
    <col min="2307" max="2307" width="9.6640625" style="3" customWidth="1"/>
    <col min="2308" max="2309" width="8.6640625" style="3" customWidth="1"/>
    <col min="2310" max="2310" width="8.88671875" style="3" customWidth="1"/>
    <col min="2311" max="2311" width="9.5546875" style="3" customWidth="1"/>
    <col min="2312" max="2312" width="9" style="3" customWidth="1"/>
    <col min="2313" max="2313" width="9.5546875" style="3" customWidth="1"/>
    <col min="2314" max="2314" width="8.88671875" style="3" customWidth="1"/>
    <col min="2315" max="2315" width="9.109375" style="3" customWidth="1"/>
    <col min="2316" max="2316" width="10" style="3" customWidth="1"/>
    <col min="2317" max="2317" width="9.33203125" style="3" customWidth="1"/>
    <col min="2318" max="2318" width="9.5546875" style="3" customWidth="1"/>
    <col min="2319" max="2319" width="10" style="3" customWidth="1"/>
    <col min="2320" max="2560" width="9.109375" style="3"/>
    <col min="2561" max="2561" width="4" style="3" customWidth="1"/>
    <col min="2562" max="2562" width="41.88671875" style="3" customWidth="1"/>
    <col min="2563" max="2563" width="9.6640625" style="3" customWidth="1"/>
    <col min="2564" max="2565" width="8.6640625" style="3" customWidth="1"/>
    <col min="2566" max="2566" width="8.88671875" style="3" customWidth="1"/>
    <col min="2567" max="2567" width="9.5546875" style="3" customWidth="1"/>
    <col min="2568" max="2568" width="9" style="3" customWidth="1"/>
    <col min="2569" max="2569" width="9.5546875" style="3" customWidth="1"/>
    <col min="2570" max="2570" width="8.88671875" style="3" customWidth="1"/>
    <col min="2571" max="2571" width="9.109375" style="3" customWidth="1"/>
    <col min="2572" max="2572" width="10" style="3" customWidth="1"/>
    <col min="2573" max="2573" width="9.33203125" style="3" customWidth="1"/>
    <col min="2574" max="2574" width="9.5546875" style="3" customWidth="1"/>
    <col min="2575" max="2575" width="10" style="3" customWidth="1"/>
    <col min="2576" max="2816" width="9.109375" style="3"/>
    <col min="2817" max="2817" width="4" style="3" customWidth="1"/>
    <col min="2818" max="2818" width="41.88671875" style="3" customWidth="1"/>
    <col min="2819" max="2819" width="9.6640625" style="3" customWidth="1"/>
    <col min="2820" max="2821" width="8.6640625" style="3" customWidth="1"/>
    <col min="2822" max="2822" width="8.88671875" style="3" customWidth="1"/>
    <col min="2823" max="2823" width="9.5546875" style="3" customWidth="1"/>
    <col min="2824" max="2824" width="9" style="3" customWidth="1"/>
    <col min="2825" max="2825" width="9.5546875" style="3" customWidth="1"/>
    <col min="2826" max="2826" width="8.88671875" style="3" customWidth="1"/>
    <col min="2827" max="2827" width="9.109375" style="3" customWidth="1"/>
    <col min="2828" max="2828" width="10" style="3" customWidth="1"/>
    <col min="2829" max="2829" width="9.33203125" style="3" customWidth="1"/>
    <col min="2830" max="2830" width="9.5546875" style="3" customWidth="1"/>
    <col min="2831" max="2831" width="10" style="3" customWidth="1"/>
    <col min="2832" max="3072" width="9.109375" style="3"/>
    <col min="3073" max="3073" width="4" style="3" customWidth="1"/>
    <col min="3074" max="3074" width="41.88671875" style="3" customWidth="1"/>
    <col min="3075" max="3075" width="9.6640625" style="3" customWidth="1"/>
    <col min="3076" max="3077" width="8.6640625" style="3" customWidth="1"/>
    <col min="3078" max="3078" width="8.88671875" style="3" customWidth="1"/>
    <col min="3079" max="3079" width="9.5546875" style="3" customWidth="1"/>
    <col min="3080" max="3080" width="9" style="3" customWidth="1"/>
    <col min="3081" max="3081" width="9.5546875" style="3" customWidth="1"/>
    <col min="3082" max="3082" width="8.88671875" style="3" customWidth="1"/>
    <col min="3083" max="3083" width="9.109375" style="3" customWidth="1"/>
    <col min="3084" max="3084" width="10" style="3" customWidth="1"/>
    <col min="3085" max="3085" width="9.33203125" style="3" customWidth="1"/>
    <col min="3086" max="3086" width="9.5546875" style="3" customWidth="1"/>
    <col min="3087" max="3087" width="10" style="3" customWidth="1"/>
    <col min="3088" max="3328" width="9.109375" style="3"/>
    <col min="3329" max="3329" width="4" style="3" customWidth="1"/>
    <col min="3330" max="3330" width="41.88671875" style="3" customWidth="1"/>
    <col min="3331" max="3331" width="9.6640625" style="3" customWidth="1"/>
    <col min="3332" max="3333" width="8.6640625" style="3" customWidth="1"/>
    <col min="3334" max="3334" width="8.88671875" style="3" customWidth="1"/>
    <col min="3335" max="3335" width="9.5546875" style="3" customWidth="1"/>
    <col min="3336" max="3336" width="9" style="3" customWidth="1"/>
    <col min="3337" max="3337" width="9.5546875" style="3" customWidth="1"/>
    <col min="3338" max="3338" width="8.88671875" style="3" customWidth="1"/>
    <col min="3339" max="3339" width="9.109375" style="3" customWidth="1"/>
    <col min="3340" max="3340" width="10" style="3" customWidth="1"/>
    <col min="3341" max="3341" width="9.33203125" style="3" customWidth="1"/>
    <col min="3342" max="3342" width="9.5546875" style="3" customWidth="1"/>
    <col min="3343" max="3343" width="10" style="3" customWidth="1"/>
    <col min="3344" max="3584" width="9.109375" style="3"/>
    <col min="3585" max="3585" width="4" style="3" customWidth="1"/>
    <col min="3586" max="3586" width="41.88671875" style="3" customWidth="1"/>
    <col min="3587" max="3587" width="9.6640625" style="3" customWidth="1"/>
    <col min="3588" max="3589" width="8.6640625" style="3" customWidth="1"/>
    <col min="3590" max="3590" width="8.88671875" style="3" customWidth="1"/>
    <col min="3591" max="3591" width="9.5546875" style="3" customWidth="1"/>
    <col min="3592" max="3592" width="9" style="3" customWidth="1"/>
    <col min="3593" max="3593" width="9.5546875" style="3" customWidth="1"/>
    <col min="3594" max="3594" width="8.88671875" style="3" customWidth="1"/>
    <col min="3595" max="3595" width="9.109375" style="3" customWidth="1"/>
    <col min="3596" max="3596" width="10" style="3" customWidth="1"/>
    <col min="3597" max="3597" width="9.33203125" style="3" customWidth="1"/>
    <col min="3598" max="3598" width="9.5546875" style="3" customWidth="1"/>
    <col min="3599" max="3599" width="10" style="3" customWidth="1"/>
    <col min="3600" max="3840" width="9.109375" style="3"/>
    <col min="3841" max="3841" width="4" style="3" customWidth="1"/>
    <col min="3842" max="3842" width="41.88671875" style="3" customWidth="1"/>
    <col min="3843" max="3843" width="9.6640625" style="3" customWidth="1"/>
    <col min="3844" max="3845" width="8.6640625" style="3" customWidth="1"/>
    <col min="3846" max="3846" width="8.88671875" style="3" customWidth="1"/>
    <col min="3847" max="3847" width="9.5546875" style="3" customWidth="1"/>
    <col min="3848" max="3848" width="9" style="3" customWidth="1"/>
    <col min="3849" max="3849" width="9.5546875" style="3" customWidth="1"/>
    <col min="3850" max="3850" width="8.88671875" style="3" customWidth="1"/>
    <col min="3851" max="3851" width="9.109375" style="3" customWidth="1"/>
    <col min="3852" max="3852" width="10" style="3" customWidth="1"/>
    <col min="3853" max="3853" width="9.33203125" style="3" customWidth="1"/>
    <col min="3854" max="3854" width="9.5546875" style="3" customWidth="1"/>
    <col min="3855" max="3855" width="10" style="3" customWidth="1"/>
    <col min="3856" max="4096" width="9.109375" style="3"/>
    <col min="4097" max="4097" width="4" style="3" customWidth="1"/>
    <col min="4098" max="4098" width="41.88671875" style="3" customWidth="1"/>
    <col min="4099" max="4099" width="9.6640625" style="3" customWidth="1"/>
    <col min="4100" max="4101" width="8.6640625" style="3" customWidth="1"/>
    <col min="4102" max="4102" width="8.88671875" style="3" customWidth="1"/>
    <col min="4103" max="4103" width="9.5546875" style="3" customWidth="1"/>
    <col min="4104" max="4104" width="9" style="3" customWidth="1"/>
    <col min="4105" max="4105" width="9.5546875" style="3" customWidth="1"/>
    <col min="4106" max="4106" width="8.88671875" style="3" customWidth="1"/>
    <col min="4107" max="4107" width="9.109375" style="3" customWidth="1"/>
    <col min="4108" max="4108" width="10" style="3" customWidth="1"/>
    <col min="4109" max="4109" width="9.33203125" style="3" customWidth="1"/>
    <col min="4110" max="4110" width="9.5546875" style="3" customWidth="1"/>
    <col min="4111" max="4111" width="10" style="3" customWidth="1"/>
    <col min="4112" max="4352" width="9.109375" style="3"/>
    <col min="4353" max="4353" width="4" style="3" customWidth="1"/>
    <col min="4354" max="4354" width="41.88671875" style="3" customWidth="1"/>
    <col min="4355" max="4355" width="9.6640625" style="3" customWidth="1"/>
    <col min="4356" max="4357" width="8.6640625" style="3" customWidth="1"/>
    <col min="4358" max="4358" width="8.88671875" style="3" customWidth="1"/>
    <col min="4359" max="4359" width="9.5546875" style="3" customWidth="1"/>
    <col min="4360" max="4360" width="9" style="3" customWidth="1"/>
    <col min="4361" max="4361" width="9.5546875" style="3" customWidth="1"/>
    <col min="4362" max="4362" width="8.88671875" style="3" customWidth="1"/>
    <col min="4363" max="4363" width="9.109375" style="3" customWidth="1"/>
    <col min="4364" max="4364" width="10" style="3" customWidth="1"/>
    <col min="4365" max="4365" width="9.33203125" style="3" customWidth="1"/>
    <col min="4366" max="4366" width="9.5546875" style="3" customWidth="1"/>
    <col min="4367" max="4367" width="10" style="3" customWidth="1"/>
    <col min="4368" max="4608" width="9.109375" style="3"/>
    <col min="4609" max="4609" width="4" style="3" customWidth="1"/>
    <col min="4610" max="4610" width="41.88671875" style="3" customWidth="1"/>
    <col min="4611" max="4611" width="9.6640625" style="3" customWidth="1"/>
    <col min="4612" max="4613" width="8.6640625" style="3" customWidth="1"/>
    <col min="4614" max="4614" width="8.88671875" style="3" customWidth="1"/>
    <col min="4615" max="4615" width="9.5546875" style="3" customWidth="1"/>
    <col min="4616" max="4616" width="9" style="3" customWidth="1"/>
    <col min="4617" max="4617" width="9.5546875" style="3" customWidth="1"/>
    <col min="4618" max="4618" width="8.88671875" style="3" customWidth="1"/>
    <col min="4619" max="4619" width="9.109375" style="3" customWidth="1"/>
    <col min="4620" max="4620" width="10" style="3" customWidth="1"/>
    <col min="4621" max="4621" width="9.33203125" style="3" customWidth="1"/>
    <col min="4622" max="4622" width="9.5546875" style="3" customWidth="1"/>
    <col min="4623" max="4623" width="10" style="3" customWidth="1"/>
    <col min="4624" max="4864" width="9.109375" style="3"/>
    <col min="4865" max="4865" width="4" style="3" customWidth="1"/>
    <col min="4866" max="4866" width="41.88671875" style="3" customWidth="1"/>
    <col min="4867" max="4867" width="9.6640625" style="3" customWidth="1"/>
    <col min="4868" max="4869" width="8.6640625" style="3" customWidth="1"/>
    <col min="4870" max="4870" width="8.88671875" style="3" customWidth="1"/>
    <col min="4871" max="4871" width="9.5546875" style="3" customWidth="1"/>
    <col min="4872" max="4872" width="9" style="3" customWidth="1"/>
    <col min="4873" max="4873" width="9.5546875" style="3" customWidth="1"/>
    <col min="4874" max="4874" width="8.88671875" style="3" customWidth="1"/>
    <col min="4875" max="4875" width="9.109375" style="3" customWidth="1"/>
    <col min="4876" max="4876" width="10" style="3" customWidth="1"/>
    <col min="4877" max="4877" width="9.33203125" style="3" customWidth="1"/>
    <col min="4878" max="4878" width="9.5546875" style="3" customWidth="1"/>
    <col min="4879" max="4879" width="10" style="3" customWidth="1"/>
    <col min="4880" max="5120" width="9.109375" style="3"/>
    <col min="5121" max="5121" width="4" style="3" customWidth="1"/>
    <col min="5122" max="5122" width="41.88671875" style="3" customWidth="1"/>
    <col min="5123" max="5123" width="9.6640625" style="3" customWidth="1"/>
    <col min="5124" max="5125" width="8.6640625" style="3" customWidth="1"/>
    <col min="5126" max="5126" width="8.88671875" style="3" customWidth="1"/>
    <col min="5127" max="5127" width="9.5546875" style="3" customWidth="1"/>
    <col min="5128" max="5128" width="9" style="3" customWidth="1"/>
    <col min="5129" max="5129" width="9.5546875" style="3" customWidth="1"/>
    <col min="5130" max="5130" width="8.88671875" style="3" customWidth="1"/>
    <col min="5131" max="5131" width="9.109375" style="3" customWidth="1"/>
    <col min="5132" max="5132" width="10" style="3" customWidth="1"/>
    <col min="5133" max="5133" width="9.33203125" style="3" customWidth="1"/>
    <col min="5134" max="5134" width="9.5546875" style="3" customWidth="1"/>
    <col min="5135" max="5135" width="10" style="3" customWidth="1"/>
    <col min="5136" max="5376" width="9.109375" style="3"/>
    <col min="5377" max="5377" width="4" style="3" customWidth="1"/>
    <col min="5378" max="5378" width="41.88671875" style="3" customWidth="1"/>
    <col min="5379" max="5379" width="9.6640625" style="3" customWidth="1"/>
    <col min="5380" max="5381" width="8.6640625" style="3" customWidth="1"/>
    <col min="5382" max="5382" width="8.88671875" style="3" customWidth="1"/>
    <col min="5383" max="5383" width="9.5546875" style="3" customWidth="1"/>
    <col min="5384" max="5384" width="9" style="3" customWidth="1"/>
    <col min="5385" max="5385" width="9.5546875" style="3" customWidth="1"/>
    <col min="5386" max="5386" width="8.88671875" style="3" customWidth="1"/>
    <col min="5387" max="5387" width="9.109375" style="3" customWidth="1"/>
    <col min="5388" max="5388" width="10" style="3" customWidth="1"/>
    <col min="5389" max="5389" width="9.33203125" style="3" customWidth="1"/>
    <col min="5390" max="5390" width="9.5546875" style="3" customWidth="1"/>
    <col min="5391" max="5391" width="10" style="3" customWidth="1"/>
    <col min="5392" max="5632" width="9.109375" style="3"/>
    <col min="5633" max="5633" width="4" style="3" customWidth="1"/>
    <col min="5634" max="5634" width="41.88671875" style="3" customWidth="1"/>
    <col min="5635" max="5635" width="9.6640625" style="3" customWidth="1"/>
    <col min="5636" max="5637" width="8.6640625" style="3" customWidth="1"/>
    <col min="5638" max="5638" width="8.88671875" style="3" customWidth="1"/>
    <col min="5639" max="5639" width="9.5546875" style="3" customWidth="1"/>
    <col min="5640" max="5640" width="9" style="3" customWidth="1"/>
    <col min="5641" max="5641" width="9.5546875" style="3" customWidth="1"/>
    <col min="5642" max="5642" width="8.88671875" style="3" customWidth="1"/>
    <col min="5643" max="5643" width="9.109375" style="3" customWidth="1"/>
    <col min="5644" max="5644" width="10" style="3" customWidth="1"/>
    <col min="5645" max="5645" width="9.33203125" style="3" customWidth="1"/>
    <col min="5646" max="5646" width="9.5546875" style="3" customWidth="1"/>
    <col min="5647" max="5647" width="10" style="3" customWidth="1"/>
    <col min="5648" max="5888" width="9.109375" style="3"/>
    <col min="5889" max="5889" width="4" style="3" customWidth="1"/>
    <col min="5890" max="5890" width="41.88671875" style="3" customWidth="1"/>
    <col min="5891" max="5891" width="9.6640625" style="3" customWidth="1"/>
    <col min="5892" max="5893" width="8.6640625" style="3" customWidth="1"/>
    <col min="5894" max="5894" width="8.88671875" style="3" customWidth="1"/>
    <col min="5895" max="5895" width="9.5546875" style="3" customWidth="1"/>
    <col min="5896" max="5896" width="9" style="3" customWidth="1"/>
    <col min="5897" max="5897" width="9.5546875" style="3" customWidth="1"/>
    <col min="5898" max="5898" width="8.88671875" style="3" customWidth="1"/>
    <col min="5899" max="5899" width="9.109375" style="3" customWidth="1"/>
    <col min="5900" max="5900" width="10" style="3" customWidth="1"/>
    <col min="5901" max="5901" width="9.33203125" style="3" customWidth="1"/>
    <col min="5902" max="5902" width="9.5546875" style="3" customWidth="1"/>
    <col min="5903" max="5903" width="10" style="3" customWidth="1"/>
    <col min="5904" max="6144" width="9.109375" style="3"/>
    <col min="6145" max="6145" width="4" style="3" customWidth="1"/>
    <col min="6146" max="6146" width="41.88671875" style="3" customWidth="1"/>
    <col min="6147" max="6147" width="9.6640625" style="3" customWidth="1"/>
    <col min="6148" max="6149" width="8.6640625" style="3" customWidth="1"/>
    <col min="6150" max="6150" width="8.88671875" style="3" customWidth="1"/>
    <col min="6151" max="6151" width="9.5546875" style="3" customWidth="1"/>
    <col min="6152" max="6152" width="9" style="3" customWidth="1"/>
    <col min="6153" max="6153" width="9.5546875" style="3" customWidth="1"/>
    <col min="6154" max="6154" width="8.88671875" style="3" customWidth="1"/>
    <col min="6155" max="6155" width="9.109375" style="3" customWidth="1"/>
    <col min="6156" max="6156" width="10" style="3" customWidth="1"/>
    <col min="6157" max="6157" width="9.33203125" style="3" customWidth="1"/>
    <col min="6158" max="6158" width="9.5546875" style="3" customWidth="1"/>
    <col min="6159" max="6159" width="10" style="3" customWidth="1"/>
    <col min="6160" max="6400" width="9.109375" style="3"/>
    <col min="6401" max="6401" width="4" style="3" customWidth="1"/>
    <col min="6402" max="6402" width="41.88671875" style="3" customWidth="1"/>
    <col min="6403" max="6403" width="9.6640625" style="3" customWidth="1"/>
    <col min="6404" max="6405" width="8.6640625" style="3" customWidth="1"/>
    <col min="6406" max="6406" width="8.88671875" style="3" customWidth="1"/>
    <col min="6407" max="6407" width="9.5546875" style="3" customWidth="1"/>
    <col min="6408" max="6408" width="9" style="3" customWidth="1"/>
    <col min="6409" max="6409" width="9.5546875" style="3" customWidth="1"/>
    <col min="6410" max="6410" width="8.88671875" style="3" customWidth="1"/>
    <col min="6411" max="6411" width="9.109375" style="3" customWidth="1"/>
    <col min="6412" max="6412" width="10" style="3" customWidth="1"/>
    <col min="6413" max="6413" width="9.33203125" style="3" customWidth="1"/>
    <col min="6414" max="6414" width="9.5546875" style="3" customWidth="1"/>
    <col min="6415" max="6415" width="10" style="3" customWidth="1"/>
    <col min="6416" max="6656" width="9.109375" style="3"/>
    <col min="6657" max="6657" width="4" style="3" customWidth="1"/>
    <col min="6658" max="6658" width="41.88671875" style="3" customWidth="1"/>
    <col min="6659" max="6659" width="9.6640625" style="3" customWidth="1"/>
    <col min="6660" max="6661" width="8.6640625" style="3" customWidth="1"/>
    <col min="6662" max="6662" width="8.88671875" style="3" customWidth="1"/>
    <col min="6663" max="6663" width="9.5546875" style="3" customWidth="1"/>
    <col min="6664" max="6664" width="9" style="3" customWidth="1"/>
    <col min="6665" max="6665" width="9.5546875" style="3" customWidth="1"/>
    <col min="6666" max="6666" width="8.88671875" style="3" customWidth="1"/>
    <col min="6667" max="6667" width="9.109375" style="3" customWidth="1"/>
    <col min="6668" max="6668" width="10" style="3" customWidth="1"/>
    <col min="6669" max="6669" width="9.33203125" style="3" customWidth="1"/>
    <col min="6670" max="6670" width="9.5546875" style="3" customWidth="1"/>
    <col min="6671" max="6671" width="10" style="3" customWidth="1"/>
    <col min="6672" max="6912" width="9.109375" style="3"/>
    <col min="6913" max="6913" width="4" style="3" customWidth="1"/>
    <col min="6914" max="6914" width="41.88671875" style="3" customWidth="1"/>
    <col min="6915" max="6915" width="9.6640625" style="3" customWidth="1"/>
    <col min="6916" max="6917" width="8.6640625" style="3" customWidth="1"/>
    <col min="6918" max="6918" width="8.88671875" style="3" customWidth="1"/>
    <col min="6919" max="6919" width="9.5546875" style="3" customWidth="1"/>
    <col min="6920" max="6920" width="9" style="3" customWidth="1"/>
    <col min="6921" max="6921" width="9.5546875" style="3" customWidth="1"/>
    <col min="6922" max="6922" width="8.88671875" style="3" customWidth="1"/>
    <col min="6923" max="6923" width="9.109375" style="3" customWidth="1"/>
    <col min="6924" max="6924" width="10" style="3" customWidth="1"/>
    <col min="6925" max="6925" width="9.33203125" style="3" customWidth="1"/>
    <col min="6926" max="6926" width="9.5546875" style="3" customWidth="1"/>
    <col min="6927" max="6927" width="10" style="3" customWidth="1"/>
    <col min="6928" max="7168" width="9.109375" style="3"/>
    <col min="7169" max="7169" width="4" style="3" customWidth="1"/>
    <col min="7170" max="7170" width="41.88671875" style="3" customWidth="1"/>
    <col min="7171" max="7171" width="9.6640625" style="3" customWidth="1"/>
    <col min="7172" max="7173" width="8.6640625" style="3" customWidth="1"/>
    <col min="7174" max="7174" width="8.88671875" style="3" customWidth="1"/>
    <col min="7175" max="7175" width="9.5546875" style="3" customWidth="1"/>
    <col min="7176" max="7176" width="9" style="3" customWidth="1"/>
    <col min="7177" max="7177" width="9.5546875" style="3" customWidth="1"/>
    <col min="7178" max="7178" width="8.88671875" style="3" customWidth="1"/>
    <col min="7179" max="7179" width="9.109375" style="3" customWidth="1"/>
    <col min="7180" max="7180" width="10" style="3" customWidth="1"/>
    <col min="7181" max="7181" width="9.33203125" style="3" customWidth="1"/>
    <col min="7182" max="7182" width="9.5546875" style="3" customWidth="1"/>
    <col min="7183" max="7183" width="10" style="3" customWidth="1"/>
    <col min="7184" max="7424" width="9.109375" style="3"/>
    <col min="7425" max="7425" width="4" style="3" customWidth="1"/>
    <col min="7426" max="7426" width="41.88671875" style="3" customWidth="1"/>
    <col min="7427" max="7427" width="9.6640625" style="3" customWidth="1"/>
    <col min="7428" max="7429" width="8.6640625" style="3" customWidth="1"/>
    <col min="7430" max="7430" width="8.88671875" style="3" customWidth="1"/>
    <col min="7431" max="7431" width="9.5546875" style="3" customWidth="1"/>
    <col min="7432" max="7432" width="9" style="3" customWidth="1"/>
    <col min="7433" max="7433" width="9.5546875" style="3" customWidth="1"/>
    <col min="7434" max="7434" width="8.88671875" style="3" customWidth="1"/>
    <col min="7435" max="7435" width="9.109375" style="3" customWidth="1"/>
    <col min="7436" max="7436" width="10" style="3" customWidth="1"/>
    <col min="7437" max="7437" width="9.33203125" style="3" customWidth="1"/>
    <col min="7438" max="7438" width="9.5546875" style="3" customWidth="1"/>
    <col min="7439" max="7439" width="10" style="3" customWidth="1"/>
    <col min="7440" max="7680" width="9.109375" style="3"/>
    <col min="7681" max="7681" width="4" style="3" customWidth="1"/>
    <col min="7682" max="7682" width="41.88671875" style="3" customWidth="1"/>
    <col min="7683" max="7683" width="9.6640625" style="3" customWidth="1"/>
    <col min="7684" max="7685" width="8.6640625" style="3" customWidth="1"/>
    <col min="7686" max="7686" width="8.88671875" style="3" customWidth="1"/>
    <col min="7687" max="7687" width="9.5546875" style="3" customWidth="1"/>
    <col min="7688" max="7688" width="9" style="3" customWidth="1"/>
    <col min="7689" max="7689" width="9.5546875" style="3" customWidth="1"/>
    <col min="7690" max="7690" width="8.88671875" style="3" customWidth="1"/>
    <col min="7691" max="7691" width="9.109375" style="3" customWidth="1"/>
    <col min="7692" max="7692" width="10" style="3" customWidth="1"/>
    <col min="7693" max="7693" width="9.33203125" style="3" customWidth="1"/>
    <col min="7694" max="7694" width="9.5546875" style="3" customWidth="1"/>
    <col min="7695" max="7695" width="10" style="3" customWidth="1"/>
    <col min="7696" max="7936" width="9.109375" style="3"/>
    <col min="7937" max="7937" width="4" style="3" customWidth="1"/>
    <col min="7938" max="7938" width="41.88671875" style="3" customWidth="1"/>
    <col min="7939" max="7939" width="9.6640625" style="3" customWidth="1"/>
    <col min="7940" max="7941" width="8.6640625" style="3" customWidth="1"/>
    <col min="7942" max="7942" width="8.88671875" style="3" customWidth="1"/>
    <col min="7943" max="7943" width="9.5546875" style="3" customWidth="1"/>
    <col min="7944" max="7944" width="9" style="3" customWidth="1"/>
    <col min="7945" max="7945" width="9.5546875" style="3" customWidth="1"/>
    <col min="7946" max="7946" width="8.88671875" style="3" customWidth="1"/>
    <col min="7947" max="7947" width="9.109375" style="3" customWidth="1"/>
    <col min="7948" max="7948" width="10" style="3" customWidth="1"/>
    <col min="7949" max="7949" width="9.33203125" style="3" customWidth="1"/>
    <col min="7950" max="7950" width="9.5546875" style="3" customWidth="1"/>
    <col min="7951" max="7951" width="10" style="3" customWidth="1"/>
    <col min="7952" max="8192" width="9.109375" style="3"/>
    <col min="8193" max="8193" width="4" style="3" customWidth="1"/>
    <col min="8194" max="8194" width="41.88671875" style="3" customWidth="1"/>
    <col min="8195" max="8195" width="9.6640625" style="3" customWidth="1"/>
    <col min="8196" max="8197" width="8.6640625" style="3" customWidth="1"/>
    <col min="8198" max="8198" width="8.88671875" style="3" customWidth="1"/>
    <col min="8199" max="8199" width="9.5546875" style="3" customWidth="1"/>
    <col min="8200" max="8200" width="9" style="3" customWidth="1"/>
    <col min="8201" max="8201" width="9.5546875" style="3" customWidth="1"/>
    <col min="8202" max="8202" width="8.88671875" style="3" customWidth="1"/>
    <col min="8203" max="8203" width="9.109375" style="3" customWidth="1"/>
    <col min="8204" max="8204" width="10" style="3" customWidth="1"/>
    <col min="8205" max="8205" width="9.33203125" style="3" customWidth="1"/>
    <col min="8206" max="8206" width="9.5546875" style="3" customWidth="1"/>
    <col min="8207" max="8207" width="10" style="3" customWidth="1"/>
    <col min="8208" max="8448" width="9.109375" style="3"/>
    <col min="8449" max="8449" width="4" style="3" customWidth="1"/>
    <col min="8450" max="8450" width="41.88671875" style="3" customWidth="1"/>
    <col min="8451" max="8451" width="9.6640625" style="3" customWidth="1"/>
    <col min="8452" max="8453" width="8.6640625" style="3" customWidth="1"/>
    <col min="8454" max="8454" width="8.88671875" style="3" customWidth="1"/>
    <col min="8455" max="8455" width="9.5546875" style="3" customWidth="1"/>
    <col min="8456" max="8456" width="9" style="3" customWidth="1"/>
    <col min="8457" max="8457" width="9.5546875" style="3" customWidth="1"/>
    <col min="8458" max="8458" width="8.88671875" style="3" customWidth="1"/>
    <col min="8459" max="8459" width="9.109375" style="3" customWidth="1"/>
    <col min="8460" max="8460" width="10" style="3" customWidth="1"/>
    <col min="8461" max="8461" width="9.33203125" style="3" customWidth="1"/>
    <col min="8462" max="8462" width="9.5546875" style="3" customWidth="1"/>
    <col min="8463" max="8463" width="10" style="3" customWidth="1"/>
    <col min="8464" max="8704" width="9.109375" style="3"/>
    <col min="8705" max="8705" width="4" style="3" customWidth="1"/>
    <col min="8706" max="8706" width="41.88671875" style="3" customWidth="1"/>
    <col min="8707" max="8707" width="9.6640625" style="3" customWidth="1"/>
    <col min="8708" max="8709" width="8.6640625" style="3" customWidth="1"/>
    <col min="8710" max="8710" width="8.88671875" style="3" customWidth="1"/>
    <col min="8711" max="8711" width="9.5546875" style="3" customWidth="1"/>
    <col min="8712" max="8712" width="9" style="3" customWidth="1"/>
    <col min="8713" max="8713" width="9.5546875" style="3" customWidth="1"/>
    <col min="8714" max="8714" width="8.88671875" style="3" customWidth="1"/>
    <col min="8715" max="8715" width="9.109375" style="3" customWidth="1"/>
    <col min="8716" max="8716" width="10" style="3" customWidth="1"/>
    <col min="8717" max="8717" width="9.33203125" style="3" customWidth="1"/>
    <col min="8718" max="8718" width="9.5546875" style="3" customWidth="1"/>
    <col min="8719" max="8719" width="10" style="3" customWidth="1"/>
    <col min="8720" max="8960" width="9.109375" style="3"/>
    <col min="8961" max="8961" width="4" style="3" customWidth="1"/>
    <col min="8962" max="8962" width="41.88671875" style="3" customWidth="1"/>
    <col min="8963" max="8963" width="9.6640625" style="3" customWidth="1"/>
    <col min="8964" max="8965" width="8.6640625" style="3" customWidth="1"/>
    <col min="8966" max="8966" width="8.88671875" style="3" customWidth="1"/>
    <col min="8967" max="8967" width="9.5546875" style="3" customWidth="1"/>
    <col min="8968" max="8968" width="9" style="3" customWidth="1"/>
    <col min="8969" max="8969" width="9.5546875" style="3" customWidth="1"/>
    <col min="8970" max="8970" width="8.88671875" style="3" customWidth="1"/>
    <col min="8971" max="8971" width="9.109375" style="3" customWidth="1"/>
    <col min="8972" max="8972" width="10" style="3" customWidth="1"/>
    <col min="8973" max="8973" width="9.33203125" style="3" customWidth="1"/>
    <col min="8974" max="8974" width="9.5546875" style="3" customWidth="1"/>
    <col min="8975" max="8975" width="10" style="3" customWidth="1"/>
    <col min="8976" max="9216" width="9.109375" style="3"/>
    <col min="9217" max="9217" width="4" style="3" customWidth="1"/>
    <col min="9218" max="9218" width="41.88671875" style="3" customWidth="1"/>
    <col min="9219" max="9219" width="9.6640625" style="3" customWidth="1"/>
    <col min="9220" max="9221" width="8.6640625" style="3" customWidth="1"/>
    <col min="9222" max="9222" width="8.88671875" style="3" customWidth="1"/>
    <col min="9223" max="9223" width="9.5546875" style="3" customWidth="1"/>
    <col min="9224" max="9224" width="9" style="3" customWidth="1"/>
    <col min="9225" max="9225" width="9.5546875" style="3" customWidth="1"/>
    <col min="9226" max="9226" width="8.88671875" style="3" customWidth="1"/>
    <col min="9227" max="9227" width="9.109375" style="3" customWidth="1"/>
    <col min="9228" max="9228" width="10" style="3" customWidth="1"/>
    <col min="9229" max="9229" width="9.33203125" style="3" customWidth="1"/>
    <col min="9230" max="9230" width="9.5546875" style="3" customWidth="1"/>
    <col min="9231" max="9231" width="10" style="3" customWidth="1"/>
    <col min="9232" max="9472" width="9.109375" style="3"/>
    <col min="9473" max="9473" width="4" style="3" customWidth="1"/>
    <col min="9474" max="9474" width="41.88671875" style="3" customWidth="1"/>
    <col min="9475" max="9475" width="9.6640625" style="3" customWidth="1"/>
    <col min="9476" max="9477" width="8.6640625" style="3" customWidth="1"/>
    <col min="9478" max="9478" width="8.88671875" style="3" customWidth="1"/>
    <col min="9479" max="9479" width="9.5546875" style="3" customWidth="1"/>
    <col min="9480" max="9480" width="9" style="3" customWidth="1"/>
    <col min="9481" max="9481" width="9.5546875" style="3" customWidth="1"/>
    <col min="9482" max="9482" width="8.88671875" style="3" customWidth="1"/>
    <col min="9483" max="9483" width="9.109375" style="3" customWidth="1"/>
    <col min="9484" max="9484" width="10" style="3" customWidth="1"/>
    <col min="9485" max="9485" width="9.33203125" style="3" customWidth="1"/>
    <col min="9486" max="9486" width="9.5546875" style="3" customWidth="1"/>
    <col min="9487" max="9487" width="10" style="3" customWidth="1"/>
    <col min="9488" max="9728" width="9.109375" style="3"/>
    <col min="9729" max="9729" width="4" style="3" customWidth="1"/>
    <col min="9730" max="9730" width="41.88671875" style="3" customWidth="1"/>
    <col min="9731" max="9731" width="9.6640625" style="3" customWidth="1"/>
    <col min="9732" max="9733" width="8.6640625" style="3" customWidth="1"/>
    <col min="9734" max="9734" width="8.88671875" style="3" customWidth="1"/>
    <col min="9735" max="9735" width="9.5546875" style="3" customWidth="1"/>
    <col min="9736" max="9736" width="9" style="3" customWidth="1"/>
    <col min="9737" max="9737" width="9.5546875" style="3" customWidth="1"/>
    <col min="9738" max="9738" width="8.88671875" style="3" customWidth="1"/>
    <col min="9739" max="9739" width="9.109375" style="3" customWidth="1"/>
    <col min="9740" max="9740" width="10" style="3" customWidth="1"/>
    <col min="9741" max="9741" width="9.33203125" style="3" customWidth="1"/>
    <col min="9742" max="9742" width="9.5546875" style="3" customWidth="1"/>
    <col min="9743" max="9743" width="10" style="3" customWidth="1"/>
    <col min="9744" max="9984" width="9.109375" style="3"/>
    <col min="9985" max="9985" width="4" style="3" customWidth="1"/>
    <col min="9986" max="9986" width="41.88671875" style="3" customWidth="1"/>
    <col min="9987" max="9987" width="9.6640625" style="3" customWidth="1"/>
    <col min="9988" max="9989" width="8.6640625" style="3" customWidth="1"/>
    <col min="9990" max="9990" width="8.88671875" style="3" customWidth="1"/>
    <col min="9991" max="9991" width="9.5546875" style="3" customWidth="1"/>
    <col min="9992" max="9992" width="9" style="3" customWidth="1"/>
    <col min="9993" max="9993" width="9.5546875" style="3" customWidth="1"/>
    <col min="9994" max="9994" width="8.88671875" style="3" customWidth="1"/>
    <col min="9995" max="9995" width="9.109375" style="3" customWidth="1"/>
    <col min="9996" max="9996" width="10" style="3" customWidth="1"/>
    <col min="9997" max="9997" width="9.33203125" style="3" customWidth="1"/>
    <col min="9998" max="9998" width="9.5546875" style="3" customWidth="1"/>
    <col min="9999" max="9999" width="10" style="3" customWidth="1"/>
    <col min="10000" max="10240" width="9.109375" style="3"/>
    <col min="10241" max="10241" width="4" style="3" customWidth="1"/>
    <col min="10242" max="10242" width="41.88671875" style="3" customWidth="1"/>
    <col min="10243" max="10243" width="9.6640625" style="3" customWidth="1"/>
    <col min="10244" max="10245" width="8.6640625" style="3" customWidth="1"/>
    <col min="10246" max="10246" width="8.88671875" style="3" customWidth="1"/>
    <col min="10247" max="10247" width="9.5546875" style="3" customWidth="1"/>
    <col min="10248" max="10248" width="9" style="3" customWidth="1"/>
    <col min="10249" max="10249" width="9.5546875" style="3" customWidth="1"/>
    <col min="10250" max="10250" width="8.88671875" style="3" customWidth="1"/>
    <col min="10251" max="10251" width="9.109375" style="3" customWidth="1"/>
    <col min="10252" max="10252" width="10" style="3" customWidth="1"/>
    <col min="10253" max="10253" width="9.33203125" style="3" customWidth="1"/>
    <col min="10254" max="10254" width="9.5546875" style="3" customWidth="1"/>
    <col min="10255" max="10255" width="10" style="3" customWidth="1"/>
    <col min="10256" max="10496" width="9.109375" style="3"/>
    <col min="10497" max="10497" width="4" style="3" customWidth="1"/>
    <col min="10498" max="10498" width="41.88671875" style="3" customWidth="1"/>
    <col min="10499" max="10499" width="9.6640625" style="3" customWidth="1"/>
    <col min="10500" max="10501" width="8.6640625" style="3" customWidth="1"/>
    <col min="10502" max="10502" width="8.88671875" style="3" customWidth="1"/>
    <col min="10503" max="10503" width="9.5546875" style="3" customWidth="1"/>
    <col min="10504" max="10504" width="9" style="3" customWidth="1"/>
    <col min="10505" max="10505" width="9.5546875" style="3" customWidth="1"/>
    <col min="10506" max="10506" width="8.88671875" style="3" customWidth="1"/>
    <col min="10507" max="10507" width="9.109375" style="3" customWidth="1"/>
    <col min="10508" max="10508" width="10" style="3" customWidth="1"/>
    <col min="10509" max="10509" width="9.33203125" style="3" customWidth="1"/>
    <col min="10510" max="10510" width="9.5546875" style="3" customWidth="1"/>
    <col min="10511" max="10511" width="10" style="3" customWidth="1"/>
    <col min="10512" max="10752" width="9.109375" style="3"/>
    <col min="10753" max="10753" width="4" style="3" customWidth="1"/>
    <col min="10754" max="10754" width="41.88671875" style="3" customWidth="1"/>
    <col min="10755" max="10755" width="9.6640625" style="3" customWidth="1"/>
    <col min="10756" max="10757" width="8.6640625" style="3" customWidth="1"/>
    <col min="10758" max="10758" width="8.88671875" style="3" customWidth="1"/>
    <col min="10759" max="10759" width="9.5546875" style="3" customWidth="1"/>
    <col min="10760" max="10760" width="9" style="3" customWidth="1"/>
    <col min="10761" max="10761" width="9.5546875" style="3" customWidth="1"/>
    <col min="10762" max="10762" width="8.88671875" style="3" customWidth="1"/>
    <col min="10763" max="10763" width="9.109375" style="3" customWidth="1"/>
    <col min="10764" max="10764" width="10" style="3" customWidth="1"/>
    <col min="10765" max="10765" width="9.33203125" style="3" customWidth="1"/>
    <col min="10766" max="10766" width="9.5546875" style="3" customWidth="1"/>
    <col min="10767" max="10767" width="10" style="3" customWidth="1"/>
    <col min="10768" max="11008" width="9.109375" style="3"/>
    <col min="11009" max="11009" width="4" style="3" customWidth="1"/>
    <col min="11010" max="11010" width="41.88671875" style="3" customWidth="1"/>
    <col min="11011" max="11011" width="9.6640625" style="3" customWidth="1"/>
    <col min="11012" max="11013" width="8.6640625" style="3" customWidth="1"/>
    <col min="11014" max="11014" width="8.88671875" style="3" customWidth="1"/>
    <col min="11015" max="11015" width="9.5546875" style="3" customWidth="1"/>
    <col min="11016" max="11016" width="9" style="3" customWidth="1"/>
    <col min="11017" max="11017" width="9.5546875" style="3" customWidth="1"/>
    <col min="11018" max="11018" width="8.88671875" style="3" customWidth="1"/>
    <col min="11019" max="11019" width="9.109375" style="3" customWidth="1"/>
    <col min="11020" max="11020" width="10" style="3" customWidth="1"/>
    <col min="11021" max="11021" width="9.33203125" style="3" customWidth="1"/>
    <col min="11022" max="11022" width="9.5546875" style="3" customWidth="1"/>
    <col min="11023" max="11023" width="10" style="3" customWidth="1"/>
    <col min="11024" max="11264" width="9.109375" style="3"/>
    <col min="11265" max="11265" width="4" style="3" customWidth="1"/>
    <col min="11266" max="11266" width="41.88671875" style="3" customWidth="1"/>
    <col min="11267" max="11267" width="9.6640625" style="3" customWidth="1"/>
    <col min="11268" max="11269" width="8.6640625" style="3" customWidth="1"/>
    <col min="11270" max="11270" width="8.88671875" style="3" customWidth="1"/>
    <col min="11271" max="11271" width="9.5546875" style="3" customWidth="1"/>
    <col min="11272" max="11272" width="9" style="3" customWidth="1"/>
    <col min="11273" max="11273" width="9.5546875" style="3" customWidth="1"/>
    <col min="11274" max="11274" width="8.88671875" style="3" customWidth="1"/>
    <col min="11275" max="11275" width="9.109375" style="3" customWidth="1"/>
    <col min="11276" max="11276" width="10" style="3" customWidth="1"/>
    <col min="11277" max="11277" width="9.33203125" style="3" customWidth="1"/>
    <col min="11278" max="11278" width="9.5546875" style="3" customWidth="1"/>
    <col min="11279" max="11279" width="10" style="3" customWidth="1"/>
    <col min="11280" max="11520" width="9.109375" style="3"/>
    <col min="11521" max="11521" width="4" style="3" customWidth="1"/>
    <col min="11522" max="11522" width="41.88671875" style="3" customWidth="1"/>
    <col min="11523" max="11523" width="9.6640625" style="3" customWidth="1"/>
    <col min="11524" max="11525" width="8.6640625" style="3" customWidth="1"/>
    <col min="11526" max="11526" width="8.88671875" style="3" customWidth="1"/>
    <col min="11527" max="11527" width="9.5546875" style="3" customWidth="1"/>
    <col min="11528" max="11528" width="9" style="3" customWidth="1"/>
    <col min="11529" max="11529" width="9.5546875" style="3" customWidth="1"/>
    <col min="11530" max="11530" width="8.88671875" style="3" customWidth="1"/>
    <col min="11531" max="11531" width="9.109375" style="3" customWidth="1"/>
    <col min="11532" max="11532" width="10" style="3" customWidth="1"/>
    <col min="11533" max="11533" width="9.33203125" style="3" customWidth="1"/>
    <col min="11534" max="11534" width="9.5546875" style="3" customWidth="1"/>
    <col min="11535" max="11535" width="10" style="3" customWidth="1"/>
    <col min="11536" max="11776" width="9.109375" style="3"/>
    <col min="11777" max="11777" width="4" style="3" customWidth="1"/>
    <col min="11778" max="11778" width="41.88671875" style="3" customWidth="1"/>
    <col min="11779" max="11779" width="9.6640625" style="3" customWidth="1"/>
    <col min="11780" max="11781" width="8.6640625" style="3" customWidth="1"/>
    <col min="11782" max="11782" width="8.88671875" style="3" customWidth="1"/>
    <col min="11783" max="11783" width="9.5546875" style="3" customWidth="1"/>
    <col min="11784" max="11784" width="9" style="3" customWidth="1"/>
    <col min="11785" max="11785" width="9.5546875" style="3" customWidth="1"/>
    <col min="11786" max="11786" width="8.88671875" style="3" customWidth="1"/>
    <col min="11787" max="11787" width="9.109375" style="3" customWidth="1"/>
    <col min="11788" max="11788" width="10" style="3" customWidth="1"/>
    <col min="11789" max="11789" width="9.33203125" style="3" customWidth="1"/>
    <col min="11790" max="11790" width="9.5546875" style="3" customWidth="1"/>
    <col min="11791" max="11791" width="10" style="3" customWidth="1"/>
    <col min="11792" max="12032" width="9.109375" style="3"/>
    <col min="12033" max="12033" width="4" style="3" customWidth="1"/>
    <col min="12034" max="12034" width="41.88671875" style="3" customWidth="1"/>
    <col min="12035" max="12035" width="9.6640625" style="3" customWidth="1"/>
    <col min="12036" max="12037" width="8.6640625" style="3" customWidth="1"/>
    <col min="12038" max="12038" width="8.88671875" style="3" customWidth="1"/>
    <col min="12039" max="12039" width="9.5546875" style="3" customWidth="1"/>
    <col min="12040" max="12040" width="9" style="3" customWidth="1"/>
    <col min="12041" max="12041" width="9.5546875" style="3" customWidth="1"/>
    <col min="12042" max="12042" width="8.88671875" style="3" customWidth="1"/>
    <col min="12043" max="12043" width="9.109375" style="3" customWidth="1"/>
    <col min="12044" max="12044" width="10" style="3" customWidth="1"/>
    <col min="12045" max="12045" width="9.33203125" style="3" customWidth="1"/>
    <col min="12046" max="12046" width="9.5546875" style="3" customWidth="1"/>
    <col min="12047" max="12047" width="10" style="3" customWidth="1"/>
    <col min="12048" max="12288" width="9.109375" style="3"/>
    <col min="12289" max="12289" width="4" style="3" customWidth="1"/>
    <col min="12290" max="12290" width="41.88671875" style="3" customWidth="1"/>
    <col min="12291" max="12291" width="9.6640625" style="3" customWidth="1"/>
    <col min="12292" max="12293" width="8.6640625" style="3" customWidth="1"/>
    <col min="12294" max="12294" width="8.88671875" style="3" customWidth="1"/>
    <col min="12295" max="12295" width="9.5546875" style="3" customWidth="1"/>
    <col min="12296" max="12296" width="9" style="3" customWidth="1"/>
    <col min="12297" max="12297" width="9.5546875" style="3" customWidth="1"/>
    <col min="12298" max="12298" width="8.88671875" style="3" customWidth="1"/>
    <col min="12299" max="12299" width="9.109375" style="3" customWidth="1"/>
    <col min="12300" max="12300" width="10" style="3" customWidth="1"/>
    <col min="12301" max="12301" width="9.33203125" style="3" customWidth="1"/>
    <col min="12302" max="12302" width="9.5546875" style="3" customWidth="1"/>
    <col min="12303" max="12303" width="10" style="3" customWidth="1"/>
    <col min="12304" max="12544" width="9.109375" style="3"/>
    <col min="12545" max="12545" width="4" style="3" customWidth="1"/>
    <col min="12546" max="12546" width="41.88671875" style="3" customWidth="1"/>
    <col min="12547" max="12547" width="9.6640625" style="3" customWidth="1"/>
    <col min="12548" max="12549" width="8.6640625" style="3" customWidth="1"/>
    <col min="12550" max="12550" width="8.88671875" style="3" customWidth="1"/>
    <col min="12551" max="12551" width="9.5546875" style="3" customWidth="1"/>
    <col min="12552" max="12552" width="9" style="3" customWidth="1"/>
    <col min="12553" max="12553" width="9.5546875" style="3" customWidth="1"/>
    <col min="12554" max="12554" width="8.88671875" style="3" customWidth="1"/>
    <col min="12555" max="12555" width="9.109375" style="3" customWidth="1"/>
    <col min="12556" max="12556" width="10" style="3" customWidth="1"/>
    <col min="12557" max="12557" width="9.33203125" style="3" customWidth="1"/>
    <col min="12558" max="12558" width="9.5546875" style="3" customWidth="1"/>
    <col min="12559" max="12559" width="10" style="3" customWidth="1"/>
    <col min="12560" max="12800" width="9.109375" style="3"/>
    <col min="12801" max="12801" width="4" style="3" customWidth="1"/>
    <col min="12802" max="12802" width="41.88671875" style="3" customWidth="1"/>
    <col min="12803" max="12803" width="9.6640625" style="3" customWidth="1"/>
    <col min="12804" max="12805" width="8.6640625" style="3" customWidth="1"/>
    <col min="12806" max="12806" width="8.88671875" style="3" customWidth="1"/>
    <col min="12807" max="12807" width="9.5546875" style="3" customWidth="1"/>
    <col min="12808" max="12808" width="9" style="3" customWidth="1"/>
    <col min="12809" max="12809" width="9.5546875" style="3" customWidth="1"/>
    <col min="12810" max="12810" width="8.88671875" style="3" customWidth="1"/>
    <col min="12811" max="12811" width="9.109375" style="3" customWidth="1"/>
    <col min="12812" max="12812" width="10" style="3" customWidth="1"/>
    <col min="12813" max="12813" width="9.33203125" style="3" customWidth="1"/>
    <col min="12814" max="12814" width="9.5546875" style="3" customWidth="1"/>
    <col min="12815" max="12815" width="10" style="3" customWidth="1"/>
    <col min="12816" max="13056" width="9.109375" style="3"/>
    <col min="13057" max="13057" width="4" style="3" customWidth="1"/>
    <col min="13058" max="13058" width="41.88671875" style="3" customWidth="1"/>
    <col min="13059" max="13059" width="9.6640625" style="3" customWidth="1"/>
    <col min="13060" max="13061" width="8.6640625" style="3" customWidth="1"/>
    <col min="13062" max="13062" width="8.88671875" style="3" customWidth="1"/>
    <col min="13063" max="13063" width="9.5546875" style="3" customWidth="1"/>
    <col min="13064" max="13064" width="9" style="3" customWidth="1"/>
    <col min="13065" max="13065" width="9.5546875" style="3" customWidth="1"/>
    <col min="13066" max="13066" width="8.88671875" style="3" customWidth="1"/>
    <col min="13067" max="13067" width="9.109375" style="3" customWidth="1"/>
    <col min="13068" max="13068" width="10" style="3" customWidth="1"/>
    <col min="13069" max="13069" width="9.33203125" style="3" customWidth="1"/>
    <col min="13070" max="13070" width="9.5546875" style="3" customWidth="1"/>
    <col min="13071" max="13071" width="10" style="3" customWidth="1"/>
    <col min="13072" max="13312" width="9.109375" style="3"/>
    <col min="13313" max="13313" width="4" style="3" customWidth="1"/>
    <col min="13314" max="13314" width="41.88671875" style="3" customWidth="1"/>
    <col min="13315" max="13315" width="9.6640625" style="3" customWidth="1"/>
    <col min="13316" max="13317" width="8.6640625" style="3" customWidth="1"/>
    <col min="13318" max="13318" width="8.88671875" style="3" customWidth="1"/>
    <col min="13319" max="13319" width="9.5546875" style="3" customWidth="1"/>
    <col min="13320" max="13320" width="9" style="3" customWidth="1"/>
    <col min="13321" max="13321" width="9.5546875" style="3" customWidth="1"/>
    <col min="13322" max="13322" width="8.88671875" style="3" customWidth="1"/>
    <col min="13323" max="13323" width="9.109375" style="3" customWidth="1"/>
    <col min="13324" max="13324" width="10" style="3" customWidth="1"/>
    <col min="13325" max="13325" width="9.33203125" style="3" customWidth="1"/>
    <col min="13326" max="13326" width="9.5546875" style="3" customWidth="1"/>
    <col min="13327" max="13327" width="10" style="3" customWidth="1"/>
    <col min="13328" max="13568" width="9.109375" style="3"/>
    <col min="13569" max="13569" width="4" style="3" customWidth="1"/>
    <col min="13570" max="13570" width="41.88671875" style="3" customWidth="1"/>
    <col min="13571" max="13571" width="9.6640625" style="3" customWidth="1"/>
    <col min="13572" max="13573" width="8.6640625" style="3" customWidth="1"/>
    <col min="13574" max="13574" width="8.88671875" style="3" customWidth="1"/>
    <col min="13575" max="13575" width="9.5546875" style="3" customWidth="1"/>
    <col min="13576" max="13576" width="9" style="3" customWidth="1"/>
    <col min="13577" max="13577" width="9.5546875" style="3" customWidth="1"/>
    <col min="13578" max="13578" width="8.88671875" style="3" customWidth="1"/>
    <col min="13579" max="13579" width="9.109375" style="3" customWidth="1"/>
    <col min="13580" max="13580" width="10" style="3" customWidth="1"/>
    <col min="13581" max="13581" width="9.33203125" style="3" customWidth="1"/>
    <col min="13582" max="13582" width="9.5546875" style="3" customWidth="1"/>
    <col min="13583" max="13583" width="10" style="3" customWidth="1"/>
    <col min="13584" max="13824" width="9.109375" style="3"/>
    <col min="13825" max="13825" width="4" style="3" customWidth="1"/>
    <col min="13826" max="13826" width="41.88671875" style="3" customWidth="1"/>
    <col min="13827" max="13827" width="9.6640625" style="3" customWidth="1"/>
    <col min="13828" max="13829" width="8.6640625" style="3" customWidth="1"/>
    <col min="13830" max="13830" width="8.88671875" style="3" customWidth="1"/>
    <col min="13831" max="13831" width="9.5546875" style="3" customWidth="1"/>
    <col min="13832" max="13832" width="9" style="3" customWidth="1"/>
    <col min="13833" max="13833" width="9.5546875" style="3" customWidth="1"/>
    <col min="13834" max="13834" width="8.88671875" style="3" customWidth="1"/>
    <col min="13835" max="13835" width="9.109375" style="3" customWidth="1"/>
    <col min="13836" max="13836" width="10" style="3" customWidth="1"/>
    <col min="13837" max="13837" width="9.33203125" style="3" customWidth="1"/>
    <col min="13838" max="13838" width="9.5546875" style="3" customWidth="1"/>
    <col min="13839" max="13839" width="10" style="3" customWidth="1"/>
    <col min="13840" max="14080" width="9.109375" style="3"/>
    <col min="14081" max="14081" width="4" style="3" customWidth="1"/>
    <col min="14082" max="14082" width="41.88671875" style="3" customWidth="1"/>
    <col min="14083" max="14083" width="9.6640625" style="3" customWidth="1"/>
    <col min="14084" max="14085" width="8.6640625" style="3" customWidth="1"/>
    <col min="14086" max="14086" width="8.88671875" style="3" customWidth="1"/>
    <col min="14087" max="14087" width="9.5546875" style="3" customWidth="1"/>
    <col min="14088" max="14088" width="9" style="3" customWidth="1"/>
    <col min="14089" max="14089" width="9.5546875" style="3" customWidth="1"/>
    <col min="14090" max="14090" width="8.88671875" style="3" customWidth="1"/>
    <col min="14091" max="14091" width="9.109375" style="3" customWidth="1"/>
    <col min="14092" max="14092" width="10" style="3" customWidth="1"/>
    <col min="14093" max="14093" width="9.33203125" style="3" customWidth="1"/>
    <col min="14094" max="14094" width="9.5546875" style="3" customWidth="1"/>
    <col min="14095" max="14095" width="10" style="3" customWidth="1"/>
    <col min="14096" max="14336" width="9.109375" style="3"/>
    <col min="14337" max="14337" width="4" style="3" customWidth="1"/>
    <col min="14338" max="14338" width="41.88671875" style="3" customWidth="1"/>
    <col min="14339" max="14339" width="9.6640625" style="3" customWidth="1"/>
    <col min="14340" max="14341" width="8.6640625" style="3" customWidth="1"/>
    <col min="14342" max="14342" width="8.88671875" style="3" customWidth="1"/>
    <col min="14343" max="14343" width="9.5546875" style="3" customWidth="1"/>
    <col min="14344" max="14344" width="9" style="3" customWidth="1"/>
    <col min="14345" max="14345" width="9.5546875" style="3" customWidth="1"/>
    <col min="14346" max="14346" width="8.88671875" style="3" customWidth="1"/>
    <col min="14347" max="14347" width="9.109375" style="3" customWidth="1"/>
    <col min="14348" max="14348" width="10" style="3" customWidth="1"/>
    <col min="14349" max="14349" width="9.33203125" style="3" customWidth="1"/>
    <col min="14350" max="14350" width="9.5546875" style="3" customWidth="1"/>
    <col min="14351" max="14351" width="10" style="3" customWidth="1"/>
    <col min="14352" max="14592" width="9.109375" style="3"/>
    <col min="14593" max="14593" width="4" style="3" customWidth="1"/>
    <col min="14594" max="14594" width="41.88671875" style="3" customWidth="1"/>
    <col min="14595" max="14595" width="9.6640625" style="3" customWidth="1"/>
    <col min="14596" max="14597" width="8.6640625" style="3" customWidth="1"/>
    <col min="14598" max="14598" width="8.88671875" style="3" customWidth="1"/>
    <col min="14599" max="14599" width="9.5546875" style="3" customWidth="1"/>
    <col min="14600" max="14600" width="9" style="3" customWidth="1"/>
    <col min="14601" max="14601" width="9.5546875" style="3" customWidth="1"/>
    <col min="14602" max="14602" width="8.88671875" style="3" customWidth="1"/>
    <col min="14603" max="14603" width="9.109375" style="3" customWidth="1"/>
    <col min="14604" max="14604" width="10" style="3" customWidth="1"/>
    <col min="14605" max="14605" width="9.33203125" style="3" customWidth="1"/>
    <col min="14606" max="14606" width="9.5546875" style="3" customWidth="1"/>
    <col min="14607" max="14607" width="10" style="3" customWidth="1"/>
    <col min="14608" max="14848" width="9.109375" style="3"/>
    <col min="14849" max="14849" width="4" style="3" customWidth="1"/>
    <col min="14850" max="14850" width="41.88671875" style="3" customWidth="1"/>
    <col min="14851" max="14851" width="9.6640625" style="3" customWidth="1"/>
    <col min="14852" max="14853" width="8.6640625" style="3" customWidth="1"/>
    <col min="14854" max="14854" width="8.88671875" style="3" customWidth="1"/>
    <col min="14855" max="14855" width="9.5546875" style="3" customWidth="1"/>
    <col min="14856" max="14856" width="9" style="3" customWidth="1"/>
    <col min="14857" max="14857" width="9.5546875" style="3" customWidth="1"/>
    <col min="14858" max="14858" width="8.88671875" style="3" customWidth="1"/>
    <col min="14859" max="14859" width="9.109375" style="3" customWidth="1"/>
    <col min="14860" max="14860" width="10" style="3" customWidth="1"/>
    <col min="14861" max="14861" width="9.33203125" style="3" customWidth="1"/>
    <col min="14862" max="14862" width="9.5546875" style="3" customWidth="1"/>
    <col min="14863" max="14863" width="10" style="3" customWidth="1"/>
    <col min="14864" max="15104" width="9.109375" style="3"/>
    <col min="15105" max="15105" width="4" style="3" customWidth="1"/>
    <col min="15106" max="15106" width="41.88671875" style="3" customWidth="1"/>
    <col min="15107" max="15107" width="9.6640625" style="3" customWidth="1"/>
    <col min="15108" max="15109" width="8.6640625" style="3" customWidth="1"/>
    <col min="15110" max="15110" width="8.88671875" style="3" customWidth="1"/>
    <col min="15111" max="15111" width="9.5546875" style="3" customWidth="1"/>
    <col min="15112" max="15112" width="9" style="3" customWidth="1"/>
    <col min="15113" max="15113" width="9.5546875" style="3" customWidth="1"/>
    <col min="15114" max="15114" width="8.88671875" style="3" customWidth="1"/>
    <col min="15115" max="15115" width="9.109375" style="3" customWidth="1"/>
    <col min="15116" max="15116" width="10" style="3" customWidth="1"/>
    <col min="15117" max="15117" width="9.33203125" style="3" customWidth="1"/>
    <col min="15118" max="15118" width="9.5546875" style="3" customWidth="1"/>
    <col min="15119" max="15119" width="10" style="3" customWidth="1"/>
    <col min="15120" max="15360" width="9.109375" style="3"/>
    <col min="15361" max="15361" width="4" style="3" customWidth="1"/>
    <col min="15362" max="15362" width="41.88671875" style="3" customWidth="1"/>
    <col min="15363" max="15363" width="9.6640625" style="3" customWidth="1"/>
    <col min="15364" max="15365" width="8.6640625" style="3" customWidth="1"/>
    <col min="15366" max="15366" width="8.88671875" style="3" customWidth="1"/>
    <col min="15367" max="15367" width="9.5546875" style="3" customWidth="1"/>
    <col min="15368" max="15368" width="9" style="3" customWidth="1"/>
    <col min="15369" max="15369" width="9.5546875" style="3" customWidth="1"/>
    <col min="15370" max="15370" width="8.88671875" style="3" customWidth="1"/>
    <col min="15371" max="15371" width="9.109375" style="3" customWidth="1"/>
    <col min="15372" max="15372" width="10" style="3" customWidth="1"/>
    <col min="15373" max="15373" width="9.33203125" style="3" customWidth="1"/>
    <col min="15374" max="15374" width="9.5546875" style="3" customWidth="1"/>
    <col min="15375" max="15375" width="10" style="3" customWidth="1"/>
    <col min="15376" max="15616" width="9.109375" style="3"/>
    <col min="15617" max="15617" width="4" style="3" customWidth="1"/>
    <col min="15618" max="15618" width="41.88671875" style="3" customWidth="1"/>
    <col min="15619" max="15619" width="9.6640625" style="3" customWidth="1"/>
    <col min="15620" max="15621" width="8.6640625" style="3" customWidth="1"/>
    <col min="15622" max="15622" width="8.88671875" style="3" customWidth="1"/>
    <col min="15623" max="15623" width="9.5546875" style="3" customWidth="1"/>
    <col min="15624" max="15624" width="9" style="3" customWidth="1"/>
    <col min="15625" max="15625" width="9.5546875" style="3" customWidth="1"/>
    <col min="15626" max="15626" width="8.88671875" style="3" customWidth="1"/>
    <col min="15627" max="15627" width="9.109375" style="3" customWidth="1"/>
    <col min="15628" max="15628" width="10" style="3" customWidth="1"/>
    <col min="15629" max="15629" width="9.33203125" style="3" customWidth="1"/>
    <col min="15630" max="15630" width="9.5546875" style="3" customWidth="1"/>
    <col min="15631" max="15631" width="10" style="3" customWidth="1"/>
    <col min="15632" max="15872" width="9.109375" style="3"/>
    <col min="15873" max="15873" width="4" style="3" customWidth="1"/>
    <col min="15874" max="15874" width="41.88671875" style="3" customWidth="1"/>
    <col min="15875" max="15875" width="9.6640625" style="3" customWidth="1"/>
    <col min="15876" max="15877" width="8.6640625" style="3" customWidth="1"/>
    <col min="15878" max="15878" width="8.88671875" style="3" customWidth="1"/>
    <col min="15879" max="15879" width="9.5546875" style="3" customWidth="1"/>
    <col min="15880" max="15880" width="9" style="3" customWidth="1"/>
    <col min="15881" max="15881" width="9.5546875" style="3" customWidth="1"/>
    <col min="15882" max="15882" width="8.88671875" style="3" customWidth="1"/>
    <col min="15883" max="15883" width="9.109375" style="3" customWidth="1"/>
    <col min="15884" max="15884" width="10" style="3" customWidth="1"/>
    <col min="15885" max="15885" width="9.33203125" style="3" customWidth="1"/>
    <col min="15886" max="15886" width="9.5546875" style="3" customWidth="1"/>
    <col min="15887" max="15887" width="10" style="3" customWidth="1"/>
    <col min="15888" max="16128" width="9.109375" style="3"/>
    <col min="16129" max="16129" width="4" style="3" customWidth="1"/>
    <col min="16130" max="16130" width="41.88671875" style="3" customWidth="1"/>
    <col min="16131" max="16131" width="9.6640625" style="3" customWidth="1"/>
    <col min="16132" max="16133" width="8.6640625" style="3" customWidth="1"/>
    <col min="16134" max="16134" width="8.88671875" style="3" customWidth="1"/>
    <col min="16135" max="16135" width="9.5546875" style="3" customWidth="1"/>
    <col min="16136" max="16136" width="9" style="3" customWidth="1"/>
    <col min="16137" max="16137" width="9.5546875" style="3" customWidth="1"/>
    <col min="16138" max="16138" width="8.88671875" style="3" customWidth="1"/>
    <col min="16139" max="16139" width="9.109375" style="3" customWidth="1"/>
    <col min="16140" max="16140" width="10" style="3" customWidth="1"/>
    <col min="16141" max="16141" width="9.33203125" style="3" customWidth="1"/>
    <col min="16142" max="16142" width="9.5546875" style="3" customWidth="1"/>
    <col min="16143" max="16143" width="10" style="3" customWidth="1"/>
    <col min="16144" max="16384" width="9.109375" style="3"/>
  </cols>
  <sheetData>
    <row r="1" spans="1:17" ht="18" x14ac:dyDescent="0.35">
      <c r="L1" s="238" t="s">
        <v>263</v>
      </c>
      <c r="M1" s="4"/>
      <c r="N1" s="4"/>
      <c r="O1" s="4"/>
    </row>
    <row r="2" spans="1:17" ht="18" x14ac:dyDescent="0.35">
      <c r="L2" s="4" t="s">
        <v>266</v>
      </c>
      <c r="M2" s="4"/>
      <c r="N2" s="4"/>
      <c r="O2" s="4"/>
    </row>
    <row r="3" spans="1:17" ht="18" x14ac:dyDescent="0.35">
      <c r="L3" s="4" t="s">
        <v>1</v>
      </c>
      <c r="M3" s="4"/>
      <c r="N3" s="4"/>
      <c r="O3" s="4"/>
    </row>
    <row r="4" spans="1:17" ht="18" x14ac:dyDescent="0.35">
      <c r="L4" s="4" t="s">
        <v>2</v>
      </c>
      <c r="M4" s="4"/>
      <c r="N4" s="4"/>
      <c r="O4" s="4"/>
    </row>
    <row r="5" spans="1:17" ht="18" x14ac:dyDescent="0.35">
      <c r="L5" s="4" t="s">
        <v>113</v>
      </c>
      <c r="M5" s="4"/>
      <c r="N5" s="4"/>
      <c r="O5" s="4"/>
    </row>
    <row r="6" spans="1:17" ht="18" x14ac:dyDescent="0.35">
      <c r="L6" s="4"/>
      <c r="M6" s="4"/>
      <c r="N6" s="4"/>
      <c r="O6" s="4"/>
    </row>
    <row r="7" spans="1:17" s="4" customFormat="1" ht="18" x14ac:dyDescent="0.35">
      <c r="K7" s="189"/>
      <c r="L7" s="189" t="s">
        <v>295</v>
      </c>
      <c r="M7" s="191"/>
      <c r="N7" s="191"/>
      <c r="O7" s="191"/>
    </row>
    <row r="8" spans="1:17" s="4" customFormat="1" ht="18" x14ac:dyDescent="0.35">
      <c r="K8" s="204"/>
      <c r="L8" s="204"/>
      <c r="M8" s="205"/>
      <c r="N8" s="205"/>
      <c r="O8" s="205"/>
    </row>
    <row r="9" spans="1:17" s="4" customFormat="1" ht="18" x14ac:dyDescent="0.35">
      <c r="L9" s="189" t="s">
        <v>0</v>
      </c>
      <c r="M9" s="79"/>
      <c r="N9" s="79"/>
      <c r="O9" s="79"/>
    </row>
    <row r="10" spans="1:17" s="4" customFormat="1" ht="18" x14ac:dyDescent="0.35">
      <c r="K10" s="191"/>
      <c r="L10" s="189" t="s">
        <v>31</v>
      </c>
      <c r="M10" s="191"/>
      <c r="N10" s="191"/>
      <c r="O10" s="191"/>
    </row>
    <row r="11" spans="1:17" s="4" customFormat="1" ht="18" x14ac:dyDescent="0.35">
      <c r="K11" s="191"/>
      <c r="L11" s="189" t="s">
        <v>1</v>
      </c>
      <c r="M11" s="191"/>
      <c r="N11" s="191"/>
      <c r="O11" s="191"/>
    </row>
    <row r="12" spans="1:17" s="4" customFormat="1" ht="18" x14ac:dyDescent="0.35">
      <c r="A12" s="1"/>
      <c r="B12" s="2"/>
      <c r="C12" s="2"/>
      <c r="D12" s="2"/>
      <c r="E12" s="2"/>
      <c r="F12" s="2"/>
      <c r="G12" s="2"/>
      <c r="H12" s="2"/>
      <c r="I12" s="2"/>
      <c r="J12" s="2"/>
      <c r="K12" s="191"/>
      <c r="L12" s="189" t="s">
        <v>2</v>
      </c>
      <c r="M12" s="191"/>
      <c r="N12" s="191"/>
      <c r="O12" s="191"/>
    </row>
    <row r="13" spans="1:17" s="4" customFormat="1" ht="18" x14ac:dyDescent="0.35">
      <c r="K13" s="191"/>
      <c r="L13" s="189" t="s">
        <v>277</v>
      </c>
      <c r="M13" s="191"/>
      <c r="N13" s="191"/>
      <c r="O13" s="191"/>
      <c r="P13" s="5"/>
      <c r="Q13" s="5"/>
    </row>
    <row r="14" spans="1:17" s="4" customFormat="1" ht="18" x14ac:dyDescent="0.35">
      <c r="K14" s="239"/>
      <c r="L14" s="238" t="s">
        <v>269</v>
      </c>
      <c r="M14" s="239"/>
      <c r="N14" s="239"/>
      <c r="O14" s="239"/>
      <c r="P14" s="239"/>
      <c r="Q14" s="239"/>
    </row>
    <row r="15" spans="1:17" s="4" customFormat="1" ht="18" x14ac:dyDescent="0.35">
      <c r="K15" s="239"/>
      <c r="L15" s="238" t="s">
        <v>292</v>
      </c>
      <c r="M15" s="239"/>
      <c r="N15" s="239"/>
      <c r="O15" s="239"/>
      <c r="P15" s="239"/>
      <c r="Q15" s="239"/>
    </row>
    <row r="16" spans="1:17" s="4" customFormat="1" ht="18" x14ac:dyDescent="0.35">
      <c r="K16" s="239"/>
      <c r="L16" s="238" t="s">
        <v>271</v>
      </c>
      <c r="M16" s="239"/>
      <c r="N16" s="239"/>
      <c r="O16" s="239"/>
      <c r="P16" s="239"/>
      <c r="Q16" s="239"/>
    </row>
    <row r="17" spans="1:18" s="4" customFormat="1" ht="18" x14ac:dyDescent="0.35">
      <c r="K17" s="239"/>
      <c r="L17" s="4" t="s">
        <v>286</v>
      </c>
      <c r="P17" s="239"/>
      <c r="Q17" s="239"/>
    </row>
    <row r="18" spans="1:18" s="4" customFormat="1" ht="18" x14ac:dyDescent="0.35">
      <c r="K18" s="239"/>
      <c r="L18" s="239"/>
      <c r="M18" s="239"/>
      <c r="N18" s="239"/>
      <c r="O18" s="239"/>
      <c r="P18" s="5"/>
      <c r="Q18" s="5"/>
    </row>
    <row r="19" spans="1:18" s="4" customFormat="1" ht="18" x14ac:dyDescent="0.35">
      <c r="L19" s="79"/>
      <c r="M19" s="79"/>
      <c r="N19" s="79"/>
      <c r="O19" s="79"/>
      <c r="P19" s="5"/>
      <c r="Q19" s="5"/>
    </row>
    <row r="20" spans="1:18" s="4" customFormat="1" ht="18" x14ac:dyDescent="0.35">
      <c r="A20" s="42"/>
      <c r="B20" s="394" t="s">
        <v>47</v>
      </c>
      <c r="C20" s="393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162"/>
      <c r="Q20" s="162"/>
      <c r="R20" s="42"/>
    </row>
    <row r="21" spans="1:18" s="6" customFormat="1" ht="21.75" customHeight="1" x14ac:dyDescent="0.25">
      <c r="A21" s="388" t="s">
        <v>91</v>
      </c>
      <c r="B21" s="388"/>
      <c r="C21" s="388"/>
      <c r="D21" s="388"/>
      <c r="E21" s="388"/>
      <c r="F21" s="388"/>
      <c r="G21" s="388"/>
      <c r="H21" s="388"/>
      <c r="I21" s="388"/>
      <c r="J21" s="388"/>
      <c r="K21" s="388"/>
      <c r="L21" s="388"/>
      <c r="M21" s="388"/>
      <c r="N21" s="388"/>
      <c r="O21" s="388"/>
      <c r="P21" s="165"/>
      <c r="Q21" s="165"/>
      <c r="R21" s="133"/>
    </row>
    <row r="22" spans="1:18" s="60" customFormat="1" ht="15.6" x14ac:dyDescent="0.25">
      <c r="A22" s="347" t="s">
        <v>3</v>
      </c>
      <c r="B22" s="347" t="s">
        <v>4</v>
      </c>
      <c r="C22" s="347" t="s">
        <v>5</v>
      </c>
      <c r="D22" s="349" t="s">
        <v>6</v>
      </c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</row>
    <row r="23" spans="1:18" s="76" customFormat="1" ht="25.2" customHeight="1" x14ac:dyDescent="0.25">
      <c r="A23" s="348"/>
      <c r="B23" s="348"/>
      <c r="C23" s="348"/>
      <c r="D23" s="237" t="s">
        <v>7</v>
      </c>
      <c r="E23" s="237" t="s">
        <v>8</v>
      </c>
      <c r="F23" s="237" t="s">
        <v>9</v>
      </c>
      <c r="G23" s="237" t="s">
        <v>10</v>
      </c>
      <c r="H23" s="237" t="s">
        <v>11</v>
      </c>
      <c r="I23" s="237" t="s">
        <v>12</v>
      </c>
      <c r="J23" s="237" t="s">
        <v>13</v>
      </c>
      <c r="K23" s="237" t="s">
        <v>14</v>
      </c>
      <c r="L23" s="237" t="s">
        <v>15</v>
      </c>
      <c r="M23" s="237" t="s">
        <v>16</v>
      </c>
      <c r="N23" s="237" t="s">
        <v>17</v>
      </c>
      <c r="O23" s="237" t="s">
        <v>18</v>
      </c>
    </row>
    <row r="24" spans="1:18" s="60" customFormat="1" ht="18" customHeight="1" x14ac:dyDescent="0.25">
      <c r="A24" s="237">
        <v>1</v>
      </c>
      <c r="B24" s="206" t="s">
        <v>77</v>
      </c>
      <c r="C24" s="63">
        <f t="shared" ref="C24:O24" si="0">SUM(C25:C25)</f>
        <v>6.7399999999999993</v>
      </c>
      <c r="D24" s="63">
        <f t="shared" si="0"/>
        <v>0.1</v>
      </c>
      <c r="E24" s="63">
        <f t="shared" si="0"/>
        <v>0.1</v>
      </c>
      <c r="F24" s="63">
        <f t="shared" si="0"/>
        <v>0.1</v>
      </c>
      <c r="G24" s="63">
        <f t="shared" si="0"/>
        <v>0.1</v>
      </c>
      <c r="H24" s="63">
        <f t="shared" si="0"/>
        <v>0.1</v>
      </c>
      <c r="I24" s="63">
        <f t="shared" si="0"/>
        <v>0.1</v>
      </c>
      <c r="J24" s="63">
        <f t="shared" si="0"/>
        <v>0.1</v>
      </c>
      <c r="K24" s="63">
        <f t="shared" si="0"/>
        <v>0.1</v>
      </c>
      <c r="L24" s="63">
        <f t="shared" si="0"/>
        <v>0.1</v>
      </c>
      <c r="M24" s="63">
        <f t="shared" si="0"/>
        <v>1.74</v>
      </c>
      <c r="N24" s="63">
        <f t="shared" si="0"/>
        <v>4</v>
      </c>
      <c r="O24" s="63">
        <f t="shared" si="0"/>
        <v>0.1</v>
      </c>
    </row>
    <row r="25" spans="1:18" s="60" customFormat="1" ht="18.75" customHeight="1" x14ac:dyDescent="0.25">
      <c r="A25" s="237"/>
      <c r="B25" s="206" t="s">
        <v>97</v>
      </c>
      <c r="C25" s="63">
        <f t="shared" ref="C25" si="1">SUM(D25:O25)</f>
        <v>6.7399999999999993</v>
      </c>
      <c r="D25" s="63">
        <v>0.1</v>
      </c>
      <c r="E25" s="63">
        <v>0.1</v>
      </c>
      <c r="F25" s="63">
        <v>0.1</v>
      </c>
      <c r="G25" s="63">
        <v>0.1</v>
      </c>
      <c r="H25" s="63">
        <v>0.1</v>
      </c>
      <c r="I25" s="63">
        <v>0.1</v>
      </c>
      <c r="J25" s="63">
        <v>0.1</v>
      </c>
      <c r="K25" s="63">
        <v>0.1</v>
      </c>
      <c r="L25" s="63">
        <v>0.1</v>
      </c>
      <c r="M25" s="63">
        <v>1.74</v>
      </c>
      <c r="N25" s="63">
        <v>4</v>
      </c>
      <c r="O25" s="63">
        <v>0.1</v>
      </c>
    </row>
    <row r="26" spans="1:18" s="60" customFormat="1" ht="21.6" customHeight="1" x14ac:dyDescent="0.25">
      <c r="A26" s="306">
        <v>2</v>
      </c>
      <c r="B26" s="75" t="s">
        <v>62</v>
      </c>
      <c r="C26" s="63">
        <f t="shared" ref="C26:O26" si="2">SUM(C27:C100)</f>
        <v>9087.728000000001</v>
      </c>
      <c r="D26" s="63">
        <f t="shared" si="2"/>
        <v>613.59999999999991</v>
      </c>
      <c r="E26" s="63">
        <f t="shared" si="2"/>
        <v>685.16</v>
      </c>
      <c r="F26" s="63">
        <f t="shared" si="2"/>
        <v>1063.4000000000001</v>
      </c>
      <c r="G26" s="63">
        <f t="shared" si="2"/>
        <v>657.9</v>
      </c>
      <c r="H26" s="63">
        <f t="shared" si="2"/>
        <v>913.30000000000007</v>
      </c>
      <c r="I26" s="63">
        <f t="shared" si="2"/>
        <v>707.83</v>
      </c>
      <c r="J26" s="63">
        <f t="shared" si="2"/>
        <v>635.52</v>
      </c>
      <c r="K26" s="63">
        <f t="shared" si="2"/>
        <v>480.74</v>
      </c>
      <c r="L26" s="63">
        <f t="shared" si="2"/>
        <v>988.51800000000003</v>
      </c>
      <c r="M26" s="63">
        <f t="shared" si="2"/>
        <v>676.62</v>
      </c>
      <c r="N26" s="63">
        <f t="shared" si="2"/>
        <v>997.96</v>
      </c>
      <c r="O26" s="63">
        <f t="shared" si="2"/>
        <v>667.18</v>
      </c>
    </row>
    <row r="27" spans="1:18" s="60" customFormat="1" ht="15.6" x14ac:dyDescent="0.3">
      <c r="A27" s="306"/>
      <c r="B27" s="322" t="s">
        <v>42</v>
      </c>
      <c r="C27" s="260">
        <f t="shared" ref="C27:C98" si="3">SUM(D27:O27)</f>
        <v>0</v>
      </c>
      <c r="D27" s="302">
        <v>0</v>
      </c>
      <c r="E27" s="302">
        <v>0</v>
      </c>
      <c r="F27" s="302">
        <v>0</v>
      </c>
      <c r="G27" s="302">
        <v>0</v>
      </c>
      <c r="H27" s="302">
        <v>0</v>
      </c>
      <c r="I27" s="302">
        <v>0</v>
      </c>
      <c r="J27" s="302">
        <v>0</v>
      </c>
      <c r="K27" s="302">
        <v>0</v>
      </c>
      <c r="L27" s="302">
        <v>0</v>
      </c>
      <c r="M27" s="302">
        <v>0</v>
      </c>
      <c r="N27" s="302">
        <v>0</v>
      </c>
      <c r="O27" s="302">
        <v>0</v>
      </c>
    </row>
    <row r="28" spans="1:18" s="60" customFormat="1" ht="15.6" x14ac:dyDescent="0.3">
      <c r="A28" s="306"/>
      <c r="B28" s="322" t="s">
        <v>115</v>
      </c>
      <c r="C28" s="63">
        <f t="shared" si="3"/>
        <v>105</v>
      </c>
      <c r="D28" s="324">
        <v>0</v>
      </c>
      <c r="E28" s="320">
        <v>10</v>
      </c>
      <c r="F28" s="320">
        <v>15</v>
      </c>
      <c r="G28" s="320">
        <v>10</v>
      </c>
      <c r="H28" s="320">
        <v>0</v>
      </c>
      <c r="I28" s="320">
        <v>10</v>
      </c>
      <c r="J28" s="324">
        <v>0</v>
      </c>
      <c r="K28" s="324">
        <v>0</v>
      </c>
      <c r="L28" s="320">
        <v>15</v>
      </c>
      <c r="M28" s="320">
        <v>15</v>
      </c>
      <c r="N28" s="320">
        <v>15</v>
      </c>
      <c r="O28" s="320">
        <v>15</v>
      </c>
    </row>
    <row r="29" spans="1:18" s="60" customFormat="1" ht="15.6" x14ac:dyDescent="0.3">
      <c r="A29" s="306"/>
      <c r="B29" s="322" t="s">
        <v>116</v>
      </c>
      <c r="C29" s="63">
        <f>SUM(D29:O29)</f>
        <v>754.53</v>
      </c>
      <c r="D29" s="320">
        <v>156</v>
      </c>
      <c r="E29" s="320">
        <v>85</v>
      </c>
      <c r="F29" s="320">
        <v>105.53</v>
      </c>
      <c r="G29" s="320">
        <v>67</v>
      </c>
      <c r="H29" s="320">
        <v>92</v>
      </c>
      <c r="I29" s="320">
        <v>40</v>
      </c>
      <c r="J29" s="320">
        <v>64</v>
      </c>
      <c r="K29" s="320">
        <v>18</v>
      </c>
      <c r="L29" s="320">
        <v>127</v>
      </c>
      <c r="M29" s="324">
        <v>0</v>
      </c>
      <c r="N29" s="324">
        <v>0</v>
      </c>
      <c r="O29" s="324">
        <v>0</v>
      </c>
    </row>
    <row r="30" spans="1:18" s="60" customFormat="1" ht="15.6" x14ac:dyDescent="0.3">
      <c r="A30" s="306"/>
      <c r="B30" s="322" t="s">
        <v>28</v>
      </c>
      <c r="C30" s="63">
        <f t="shared" si="3"/>
        <v>40</v>
      </c>
      <c r="D30" s="324">
        <v>0</v>
      </c>
      <c r="E30" s="320">
        <v>40</v>
      </c>
      <c r="F30" s="324">
        <v>0</v>
      </c>
      <c r="G30" s="324">
        <v>0</v>
      </c>
      <c r="H30" s="324">
        <v>0</v>
      </c>
      <c r="I30" s="324">
        <v>0</v>
      </c>
      <c r="J30" s="324">
        <v>0</v>
      </c>
      <c r="K30" s="324">
        <v>0</v>
      </c>
      <c r="L30" s="324">
        <v>0</v>
      </c>
      <c r="M30" s="324">
        <v>0</v>
      </c>
      <c r="N30" s="324">
        <v>0</v>
      </c>
      <c r="O30" s="324">
        <v>0</v>
      </c>
    </row>
    <row r="31" spans="1:18" s="60" customFormat="1" ht="15.6" x14ac:dyDescent="0.3">
      <c r="A31" s="306"/>
      <c r="B31" s="322" t="s">
        <v>117</v>
      </c>
      <c r="C31" s="63">
        <f>SUM(D31:O31)</f>
        <v>65.98</v>
      </c>
      <c r="D31" s="320">
        <v>8.6999999999999993</v>
      </c>
      <c r="E31" s="324">
        <v>0</v>
      </c>
      <c r="F31" s="320">
        <v>6.44</v>
      </c>
      <c r="G31" s="320">
        <v>6</v>
      </c>
      <c r="H31" s="320">
        <v>6</v>
      </c>
      <c r="I31" s="320">
        <v>6</v>
      </c>
      <c r="J31" s="320">
        <v>4.91</v>
      </c>
      <c r="K31" s="320">
        <v>5.73</v>
      </c>
      <c r="L31" s="320">
        <v>5.73</v>
      </c>
      <c r="M31" s="320">
        <v>5.73</v>
      </c>
      <c r="N31" s="320">
        <v>5.37</v>
      </c>
      <c r="O31" s="320">
        <v>5.37</v>
      </c>
    </row>
    <row r="32" spans="1:18" s="60" customFormat="1" ht="15.6" x14ac:dyDescent="0.3">
      <c r="A32" s="306"/>
      <c r="B32" s="322" t="s">
        <v>118</v>
      </c>
      <c r="C32" s="63">
        <f t="shared" si="3"/>
        <v>113.67</v>
      </c>
      <c r="D32" s="324">
        <v>0</v>
      </c>
      <c r="E32" s="324">
        <v>0</v>
      </c>
      <c r="F32" s="320">
        <v>16.670000000000002</v>
      </c>
      <c r="G32" s="324">
        <v>0</v>
      </c>
      <c r="H32" s="324">
        <v>0</v>
      </c>
      <c r="I32" s="324">
        <v>0</v>
      </c>
      <c r="J32" s="325">
        <v>0</v>
      </c>
      <c r="K32" s="320">
        <v>12</v>
      </c>
      <c r="L32" s="320">
        <v>73</v>
      </c>
      <c r="M32" s="324">
        <v>0</v>
      </c>
      <c r="N32" s="320">
        <v>12</v>
      </c>
      <c r="O32" s="324">
        <v>0</v>
      </c>
    </row>
    <row r="33" spans="1:15" s="60" customFormat="1" ht="15.6" x14ac:dyDescent="0.3">
      <c r="A33" s="306"/>
      <c r="B33" s="322" t="s">
        <v>119</v>
      </c>
      <c r="C33" s="63">
        <f t="shared" si="3"/>
        <v>489</v>
      </c>
      <c r="D33" s="320">
        <v>38</v>
      </c>
      <c r="E33" s="320">
        <v>38</v>
      </c>
      <c r="F33" s="320">
        <v>61</v>
      </c>
      <c r="G33" s="320">
        <v>36</v>
      </c>
      <c r="H33" s="320">
        <v>49</v>
      </c>
      <c r="I33" s="324">
        <v>0</v>
      </c>
      <c r="J33" s="320">
        <v>6</v>
      </c>
      <c r="K33" s="320">
        <v>13</v>
      </c>
      <c r="L33" s="320">
        <v>65</v>
      </c>
      <c r="M33" s="320">
        <v>50</v>
      </c>
      <c r="N33" s="320">
        <v>72</v>
      </c>
      <c r="O33" s="320">
        <v>61</v>
      </c>
    </row>
    <row r="34" spans="1:15" s="60" customFormat="1" ht="15.6" x14ac:dyDescent="0.3">
      <c r="A34" s="306"/>
      <c r="B34" s="322" t="s">
        <v>120</v>
      </c>
      <c r="C34" s="63">
        <f t="shared" si="3"/>
        <v>60</v>
      </c>
      <c r="D34" s="324">
        <v>0</v>
      </c>
      <c r="E34" s="324">
        <v>0</v>
      </c>
      <c r="F34" s="324">
        <v>0</v>
      </c>
      <c r="G34" s="324">
        <v>0</v>
      </c>
      <c r="H34" s="320">
        <v>24</v>
      </c>
      <c r="I34" s="324">
        <v>0</v>
      </c>
      <c r="J34" s="324">
        <v>0</v>
      </c>
      <c r="K34" s="324">
        <v>0</v>
      </c>
      <c r="L34" s="324">
        <v>0</v>
      </c>
      <c r="M34" s="324">
        <v>0</v>
      </c>
      <c r="N34" s="320">
        <v>36</v>
      </c>
      <c r="O34" s="324">
        <v>0</v>
      </c>
    </row>
    <row r="35" spans="1:15" s="60" customFormat="1" ht="15.6" x14ac:dyDescent="0.3">
      <c r="A35" s="306"/>
      <c r="B35" s="322" t="s">
        <v>121</v>
      </c>
      <c r="C35" s="63">
        <f>SUM(D35:O35)</f>
        <v>32</v>
      </c>
      <c r="D35" s="324">
        <v>0</v>
      </c>
      <c r="E35" s="324">
        <v>0</v>
      </c>
      <c r="F35" s="324">
        <v>0</v>
      </c>
      <c r="G35" s="324">
        <v>0</v>
      </c>
      <c r="H35" s="324">
        <v>0</v>
      </c>
      <c r="I35" s="324">
        <v>0</v>
      </c>
      <c r="J35" s="324">
        <v>0</v>
      </c>
      <c r="K35" s="324">
        <v>0</v>
      </c>
      <c r="L35" s="324">
        <v>0</v>
      </c>
      <c r="M35" s="320">
        <v>16</v>
      </c>
      <c r="N35" s="320">
        <v>16</v>
      </c>
      <c r="O35" s="324">
        <v>0</v>
      </c>
    </row>
    <row r="36" spans="1:15" s="60" customFormat="1" ht="15.6" x14ac:dyDescent="0.3">
      <c r="A36" s="306"/>
      <c r="B36" s="322" t="s">
        <v>167</v>
      </c>
      <c r="C36" s="63">
        <f>SUM(D36:O36)</f>
        <v>50.490000000000009</v>
      </c>
      <c r="D36" s="324">
        <v>0</v>
      </c>
      <c r="E36" s="320">
        <v>4.5999999999999996</v>
      </c>
      <c r="F36" s="320">
        <v>6</v>
      </c>
      <c r="G36" s="320">
        <v>6</v>
      </c>
      <c r="H36" s="320">
        <v>9</v>
      </c>
      <c r="I36" s="324">
        <v>0</v>
      </c>
      <c r="J36" s="320">
        <v>1.92</v>
      </c>
      <c r="K36" s="324">
        <v>0</v>
      </c>
      <c r="L36" s="320">
        <v>9.17</v>
      </c>
      <c r="M36" s="320">
        <v>4.5999999999999996</v>
      </c>
      <c r="N36" s="320">
        <v>4.5999999999999996</v>
      </c>
      <c r="O36" s="320">
        <v>4.5999999999999996</v>
      </c>
    </row>
    <row r="37" spans="1:15" s="60" customFormat="1" ht="15.6" x14ac:dyDescent="0.3">
      <c r="A37" s="306"/>
      <c r="B37" s="322" t="s">
        <v>166</v>
      </c>
      <c r="C37" s="260">
        <f>SUM(D37:O37)</f>
        <v>14.4</v>
      </c>
      <c r="D37" s="324">
        <v>0</v>
      </c>
      <c r="E37" s="324">
        <v>0</v>
      </c>
      <c r="F37" s="320">
        <v>3.6</v>
      </c>
      <c r="G37" s="324">
        <v>0</v>
      </c>
      <c r="H37" s="324">
        <v>0</v>
      </c>
      <c r="I37" s="324">
        <v>0</v>
      </c>
      <c r="J37" s="324">
        <v>0</v>
      </c>
      <c r="K37" s="324">
        <v>0</v>
      </c>
      <c r="L37" s="324">
        <v>0</v>
      </c>
      <c r="M37" s="320">
        <v>7.2</v>
      </c>
      <c r="N37" s="320">
        <v>3.6</v>
      </c>
      <c r="O37" s="324">
        <v>0</v>
      </c>
    </row>
    <row r="38" spans="1:15" s="60" customFormat="1" ht="15.6" x14ac:dyDescent="0.3">
      <c r="A38" s="306"/>
      <c r="B38" s="322" t="s">
        <v>123</v>
      </c>
      <c r="C38" s="260">
        <f>SUM(D38:O38)</f>
        <v>24.16</v>
      </c>
      <c r="D38" s="324">
        <v>0</v>
      </c>
      <c r="E38" s="324">
        <v>0</v>
      </c>
      <c r="F38" s="320">
        <v>8.16</v>
      </c>
      <c r="G38" s="324">
        <v>0</v>
      </c>
      <c r="H38" s="324">
        <v>0</v>
      </c>
      <c r="I38" s="324">
        <v>0</v>
      </c>
      <c r="J38" s="320">
        <v>8</v>
      </c>
      <c r="K38" s="324">
        <v>0</v>
      </c>
      <c r="L38" s="324">
        <v>0</v>
      </c>
      <c r="M38" s="324">
        <v>0</v>
      </c>
      <c r="N38" s="320">
        <v>8</v>
      </c>
      <c r="O38" s="324">
        <v>0</v>
      </c>
    </row>
    <row r="39" spans="1:15" s="60" customFormat="1" ht="15.6" x14ac:dyDescent="0.3">
      <c r="A39" s="306"/>
      <c r="B39" s="322" t="s">
        <v>124</v>
      </c>
      <c r="C39" s="260">
        <f t="shared" si="3"/>
        <v>0</v>
      </c>
      <c r="D39" s="324">
        <v>0</v>
      </c>
      <c r="E39" s="324">
        <v>0</v>
      </c>
      <c r="F39" s="324">
        <v>0</v>
      </c>
      <c r="G39" s="324">
        <v>0</v>
      </c>
      <c r="H39" s="324">
        <v>0</v>
      </c>
      <c r="I39" s="324">
        <v>0</v>
      </c>
      <c r="J39" s="324">
        <v>0</v>
      </c>
      <c r="K39" s="324">
        <v>0</v>
      </c>
      <c r="L39" s="324">
        <v>0</v>
      </c>
      <c r="M39" s="324">
        <v>0</v>
      </c>
      <c r="N39" s="324">
        <v>0</v>
      </c>
      <c r="O39" s="324">
        <v>0</v>
      </c>
    </row>
    <row r="40" spans="1:15" s="60" customFormat="1" ht="15.6" x14ac:dyDescent="0.3">
      <c r="A40" s="306"/>
      <c r="B40" s="322" t="s">
        <v>125</v>
      </c>
      <c r="C40" s="260">
        <f t="shared" si="3"/>
        <v>0</v>
      </c>
      <c r="D40" s="324">
        <v>0</v>
      </c>
      <c r="E40" s="324">
        <v>0</v>
      </c>
      <c r="F40" s="324">
        <v>0</v>
      </c>
      <c r="G40" s="324">
        <v>0</v>
      </c>
      <c r="H40" s="324">
        <v>0</v>
      </c>
      <c r="I40" s="324">
        <v>0</v>
      </c>
      <c r="J40" s="324">
        <v>0</v>
      </c>
      <c r="K40" s="324">
        <v>0</v>
      </c>
      <c r="L40" s="324">
        <v>0</v>
      </c>
      <c r="M40" s="324">
        <v>0</v>
      </c>
      <c r="N40" s="324">
        <v>0</v>
      </c>
      <c r="O40" s="324">
        <v>0</v>
      </c>
    </row>
    <row r="41" spans="1:15" s="60" customFormat="1" ht="15.6" x14ac:dyDescent="0.3">
      <c r="A41" s="306"/>
      <c r="B41" s="322" t="s">
        <v>299</v>
      </c>
      <c r="C41" s="260">
        <f t="shared" si="3"/>
        <v>29.8</v>
      </c>
      <c r="D41" s="324">
        <v>0</v>
      </c>
      <c r="E41" s="324">
        <v>0</v>
      </c>
      <c r="F41" s="325">
        <v>29.8</v>
      </c>
      <c r="G41" s="324">
        <v>0</v>
      </c>
      <c r="H41" s="324">
        <v>0</v>
      </c>
      <c r="I41" s="324">
        <v>0</v>
      </c>
      <c r="J41" s="324">
        <v>0</v>
      </c>
      <c r="K41" s="324">
        <v>0</v>
      </c>
      <c r="L41" s="324">
        <v>0</v>
      </c>
      <c r="M41" s="324">
        <v>0</v>
      </c>
      <c r="N41" s="324">
        <v>0</v>
      </c>
      <c r="O41" s="324">
        <v>0</v>
      </c>
    </row>
    <row r="42" spans="1:15" s="60" customFormat="1" ht="15.6" x14ac:dyDescent="0.3">
      <c r="A42" s="306"/>
      <c r="B42" s="322" t="s">
        <v>126</v>
      </c>
      <c r="C42" s="260">
        <f t="shared" si="3"/>
        <v>15</v>
      </c>
      <c r="D42" s="324">
        <v>0</v>
      </c>
      <c r="E42" s="324">
        <v>0</v>
      </c>
      <c r="F42" s="324">
        <v>15</v>
      </c>
      <c r="G42" s="324">
        <v>0</v>
      </c>
      <c r="H42" s="324">
        <v>0</v>
      </c>
      <c r="I42" s="324">
        <v>0</v>
      </c>
      <c r="J42" s="324">
        <v>0</v>
      </c>
      <c r="K42" s="324">
        <v>0</v>
      </c>
      <c r="L42" s="324">
        <v>0</v>
      </c>
      <c r="M42" s="324">
        <v>0</v>
      </c>
      <c r="N42" s="324">
        <v>0</v>
      </c>
      <c r="O42" s="324">
        <v>0</v>
      </c>
    </row>
    <row r="43" spans="1:15" s="60" customFormat="1" ht="15.6" x14ac:dyDescent="0.3">
      <c r="A43" s="306"/>
      <c r="B43" s="322" t="s">
        <v>127</v>
      </c>
      <c r="C43" s="260">
        <f t="shared" si="3"/>
        <v>0</v>
      </c>
      <c r="D43" s="324">
        <v>0</v>
      </c>
      <c r="E43" s="324">
        <v>0</v>
      </c>
      <c r="F43" s="324">
        <v>0</v>
      </c>
      <c r="G43" s="324">
        <v>0</v>
      </c>
      <c r="H43" s="324">
        <v>0</v>
      </c>
      <c r="I43" s="324">
        <v>0</v>
      </c>
      <c r="J43" s="324">
        <v>0</v>
      </c>
      <c r="K43" s="324">
        <v>0</v>
      </c>
      <c r="L43" s="324">
        <v>0</v>
      </c>
      <c r="M43" s="324">
        <v>0</v>
      </c>
      <c r="N43" s="324">
        <v>0</v>
      </c>
      <c r="O43" s="324">
        <v>0</v>
      </c>
    </row>
    <row r="44" spans="1:15" s="60" customFormat="1" ht="15.6" x14ac:dyDescent="0.3">
      <c r="A44" s="306"/>
      <c r="B44" s="322" t="s">
        <v>128</v>
      </c>
      <c r="C44" s="63">
        <f t="shared" si="3"/>
        <v>454</v>
      </c>
      <c r="D44" s="325">
        <v>86</v>
      </c>
      <c r="E44" s="325">
        <v>30</v>
      </c>
      <c r="F44" s="325">
        <v>78</v>
      </c>
      <c r="G44" s="325">
        <v>46</v>
      </c>
      <c r="H44" s="325">
        <v>10</v>
      </c>
      <c r="I44" s="324">
        <v>0</v>
      </c>
      <c r="J44" s="325">
        <v>4</v>
      </c>
      <c r="K44" s="324">
        <v>0</v>
      </c>
      <c r="L44" s="325">
        <v>50</v>
      </c>
      <c r="M44" s="325">
        <v>30</v>
      </c>
      <c r="N44" s="325">
        <v>60</v>
      </c>
      <c r="O44" s="325">
        <v>60</v>
      </c>
    </row>
    <row r="45" spans="1:15" s="60" customFormat="1" ht="15.6" x14ac:dyDescent="0.3">
      <c r="A45" s="306"/>
      <c r="B45" s="322" t="s">
        <v>129</v>
      </c>
      <c r="C45" s="63">
        <f t="shared" ref="C45:C51" si="4">SUM(D45:O45)</f>
        <v>0</v>
      </c>
      <c r="D45" s="324">
        <v>0</v>
      </c>
      <c r="E45" s="324">
        <v>0</v>
      </c>
      <c r="F45" s="324">
        <v>0</v>
      </c>
      <c r="G45" s="324">
        <v>0</v>
      </c>
      <c r="H45" s="324">
        <v>0</v>
      </c>
      <c r="I45" s="324">
        <v>0</v>
      </c>
      <c r="J45" s="324">
        <v>0</v>
      </c>
      <c r="K45" s="324">
        <v>0</v>
      </c>
      <c r="L45" s="324">
        <v>0</v>
      </c>
      <c r="M45" s="324">
        <v>0</v>
      </c>
      <c r="N45" s="324">
        <v>0</v>
      </c>
      <c r="O45" s="324">
        <v>0</v>
      </c>
    </row>
    <row r="46" spans="1:15" s="60" customFormat="1" ht="15.6" x14ac:dyDescent="0.3">
      <c r="A46" s="306"/>
      <c r="B46" s="322" t="s">
        <v>130</v>
      </c>
      <c r="C46" s="63">
        <f t="shared" si="4"/>
        <v>0</v>
      </c>
      <c r="D46" s="324">
        <v>0</v>
      </c>
      <c r="E46" s="324">
        <v>0</v>
      </c>
      <c r="F46" s="324">
        <v>0</v>
      </c>
      <c r="G46" s="324">
        <v>0</v>
      </c>
      <c r="H46" s="324">
        <v>0</v>
      </c>
      <c r="I46" s="324">
        <v>0</v>
      </c>
      <c r="J46" s="324">
        <v>0</v>
      </c>
      <c r="K46" s="324">
        <v>0</v>
      </c>
      <c r="L46" s="324">
        <v>0</v>
      </c>
      <c r="M46" s="324">
        <v>0</v>
      </c>
      <c r="N46" s="324">
        <v>0</v>
      </c>
      <c r="O46" s="324">
        <v>0</v>
      </c>
    </row>
    <row r="47" spans="1:15" s="60" customFormat="1" ht="15.6" x14ac:dyDescent="0.3">
      <c r="A47" s="306"/>
      <c r="B47" s="322" t="s">
        <v>131</v>
      </c>
      <c r="C47" s="63">
        <f t="shared" si="4"/>
        <v>0</v>
      </c>
      <c r="D47" s="324">
        <v>0</v>
      </c>
      <c r="E47" s="324">
        <v>0</v>
      </c>
      <c r="F47" s="324">
        <v>0</v>
      </c>
      <c r="G47" s="324">
        <v>0</v>
      </c>
      <c r="H47" s="324">
        <v>0</v>
      </c>
      <c r="I47" s="324">
        <v>0</v>
      </c>
      <c r="J47" s="324">
        <v>0</v>
      </c>
      <c r="K47" s="324">
        <v>0</v>
      </c>
      <c r="L47" s="324">
        <v>0</v>
      </c>
      <c r="M47" s="324">
        <v>0</v>
      </c>
      <c r="N47" s="324">
        <v>0</v>
      </c>
      <c r="O47" s="324">
        <v>0</v>
      </c>
    </row>
    <row r="48" spans="1:15" s="60" customFormat="1" ht="15.6" x14ac:dyDescent="0.3">
      <c r="A48" s="306"/>
      <c r="B48" s="322" t="s">
        <v>169</v>
      </c>
      <c r="C48" s="63">
        <f>SUM(D48:O48)</f>
        <v>0</v>
      </c>
      <c r="D48" s="324">
        <v>0</v>
      </c>
      <c r="E48" s="324">
        <v>0</v>
      </c>
      <c r="F48" s="324">
        <v>0</v>
      </c>
      <c r="G48" s="324">
        <v>0</v>
      </c>
      <c r="H48" s="324">
        <v>0</v>
      </c>
      <c r="I48" s="324">
        <v>0</v>
      </c>
      <c r="J48" s="324">
        <v>0</v>
      </c>
      <c r="K48" s="324">
        <v>0</v>
      </c>
      <c r="L48" s="324">
        <v>0</v>
      </c>
      <c r="M48" s="324">
        <v>0</v>
      </c>
      <c r="N48" s="324">
        <v>0</v>
      </c>
      <c r="O48" s="324">
        <v>0</v>
      </c>
    </row>
    <row r="49" spans="1:15" s="60" customFormat="1" ht="15.6" x14ac:dyDescent="0.3">
      <c r="A49" s="306"/>
      <c r="B49" s="322" t="s">
        <v>132</v>
      </c>
      <c r="C49" s="63">
        <f t="shared" si="4"/>
        <v>29.8</v>
      </c>
      <c r="D49" s="302">
        <v>0</v>
      </c>
      <c r="E49" s="302">
        <v>0</v>
      </c>
      <c r="F49" s="302">
        <v>14.9</v>
      </c>
      <c r="G49" s="302">
        <v>0</v>
      </c>
      <c r="H49" s="302">
        <v>0</v>
      </c>
      <c r="I49" s="302">
        <v>0</v>
      </c>
      <c r="J49" s="302">
        <v>0</v>
      </c>
      <c r="K49" s="302">
        <v>0</v>
      </c>
      <c r="L49" s="302">
        <v>0</v>
      </c>
      <c r="M49" s="302">
        <v>0</v>
      </c>
      <c r="N49" s="302">
        <v>14.9</v>
      </c>
      <c r="O49" s="302">
        <v>0</v>
      </c>
    </row>
    <row r="50" spans="1:15" s="60" customFormat="1" ht="15.6" x14ac:dyDescent="0.3">
      <c r="A50" s="306"/>
      <c r="B50" s="322" t="s">
        <v>133</v>
      </c>
      <c r="C50" s="63">
        <f t="shared" si="4"/>
        <v>242</v>
      </c>
      <c r="D50" s="302">
        <v>13</v>
      </c>
      <c r="E50" s="302">
        <v>12</v>
      </c>
      <c r="F50" s="302">
        <v>36</v>
      </c>
      <c r="G50" s="302">
        <v>24</v>
      </c>
      <c r="H50" s="302">
        <v>24</v>
      </c>
      <c r="I50" s="302">
        <v>36</v>
      </c>
      <c r="J50" s="302">
        <v>0</v>
      </c>
      <c r="K50" s="302">
        <v>0</v>
      </c>
      <c r="L50" s="302">
        <v>12</v>
      </c>
      <c r="M50" s="302">
        <v>37</v>
      </c>
      <c r="N50" s="302">
        <v>24</v>
      </c>
      <c r="O50" s="302">
        <v>24</v>
      </c>
    </row>
    <row r="51" spans="1:15" s="60" customFormat="1" ht="15.6" x14ac:dyDescent="0.3">
      <c r="A51" s="306"/>
      <c r="B51" s="322" t="s">
        <v>134</v>
      </c>
      <c r="C51" s="63">
        <f t="shared" si="4"/>
        <v>28</v>
      </c>
      <c r="D51" s="302">
        <v>0</v>
      </c>
      <c r="E51" s="302">
        <v>0</v>
      </c>
      <c r="F51" s="302">
        <v>4</v>
      </c>
      <c r="G51" s="302">
        <v>0</v>
      </c>
      <c r="H51" s="302">
        <v>0</v>
      </c>
      <c r="I51" s="302">
        <v>0</v>
      </c>
      <c r="J51" s="302">
        <v>4</v>
      </c>
      <c r="K51" s="302">
        <v>0</v>
      </c>
      <c r="L51" s="302">
        <v>0</v>
      </c>
      <c r="M51" s="302">
        <v>0</v>
      </c>
      <c r="N51" s="302">
        <v>12</v>
      </c>
      <c r="O51" s="302">
        <v>8</v>
      </c>
    </row>
    <row r="52" spans="1:15" s="60" customFormat="1" ht="15.6" x14ac:dyDescent="0.3">
      <c r="A52" s="306"/>
      <c r="B52" s="322" t="s">
        <v>135</v>
      </c>
      <c r="C52" s="63">
        <f>SUM(D52:O52)</f>
        <v>0</v>
      </c>
      <c r="D52" s="302">
        <v>0</v>
      </c>
      <c r="E52" s="302">
        <v>0</v>
      </c>
      <c r="F52" s="302">
        <v>0</v>
      </c>
      <c r="G52" s="302">
        <v>0</v>
      </c>
      <c r="H52" s="302">
        <v>0</v>
      </c>
      <c r="I52" s="302">
        <v>0</v>
      </c>
      <c r="J52" s="302">
        <v>0</v>
      </c>
      <c r="K52" s="302">
        <v>0</v>
      </c>
      <c r="L52" s="302">
        <v>0</v>
      </c>
      <c r="M52" s="302">
        <v>0</v>
      </c>
      <c r="N52" s="302">
        <v>0</v>
      </c>
      <c r="O52" s="302">
        <v>0</v>
      </c>
    </row>
    <row r="53" spans="1:15" s="60" customFormat="1" ht="15.6" x14ac:dyDescent="0.3">
      <c r="A53" s="306"/>
      <c r="B53" s="322" t="s">
        <v>136</v>
      </c>
      <c r="C53" s="63">
        <f>SUM(D53:O53)</f>
        <v>0</v>
      </c>
      <c r="D53" s="302">
        <v>0</v>
      </c>
      <c r="E53" s="302">
        <v>0</v>
      </c>
      <c r="F53" s="302">
        <v>0</v>
      </c>
      <c r="G53" s="302">
        <v>0</v>
      </c>
      <c r="H53" s="302">
        <v>0</v>
      </c>
      <c r="I53" s="302">
        <v>0</v>
      </c>
      <c r="J53" s="302">
        <v>0</v>
      </c>
      <c r="K53" s="302">
        <v>0</v>
      </c>
      <c r="L53" s="302">
        <v>0</v>
      </c>
      <c r="M53" s="302">
        <v>0</v>
      </c>
      <c r="N53" s="302">
        <v>0</v>
      </c>
      <c r="O53" s="302">
        <v>0</v>
      </c>
    </row>
    <row r="54" spans="1:15" s="60" customFormat="1" ht="15.6" x14ac:dyDescent="0.3">
      <c r="A54" s="306"/>
      <c r="B54" s="322" t="s">
        <v>170</v>
      </c>
      <c r="C54" s="63">
        <f>SUM(D54:O54)</f>
        <v>9</v>
      </c>
      <c r="D54" s="302">
        <v>0</v>
      </c>
      <c r="E54" s="302">
        <v>0</v>
      </c>
      <c r="F54" s="302">
        <v>0</v>
      </c>
      <c r="G54" s="302">
        <v>0</v>
      </c>
      <c r="H54" s="302">
        <v>0</v>
      </c>
      <c r="I54" s="302">
        <v>0</v>
      </c>
      <c r="J54" s="302">
        <v>9</v>
      </c>
      <c r="K54" s="302">
        <v>0</v>
      </c>
      <c r="L54" s="302">
        <v>0</v>
      </c>
      <c r="M54" s="302">
        <v>0</v>
      </c>
      <c r="N54" s="302">
        <v>0</v>
      </c>
      <c r="O54" s="302">
        <v>0</v>
      </c>
    </row>
    <row r="55" spans="1:15" s="60" customFormat="1" ht="16.5" customHeight="1" x14ac:dyDescent="0.3">
      <c r="A55" s="306"/>
      <c r="B55" s="294" t="s">
        <v>171</v>
      </c>
      <c r="C55" s="63">
        <f t="shared" si="3"/>
        <v>0</v>
      </c>
      <c r="D55" s="302">
        <v>0</v>
      </c>
      <c r="E55" s="302">
        <v>0</v>
      </c>
      <c r="F55" s="302">
        <v>0</v>
      </c>
      <c r="G55" s="302">
        <v>0</v>
      </c>
      <c r="H55" s="302">
        <v>0</v>
      </c>
      <c r="I55" s="302">
        <v>0</v>
      </c>
      <c r="J55" s="302">
        <v>0</v>
      </c>
      <c r="K55" s="302">
        <v>0</v>
      </c>
      <c r="L55" s="302">
        <v>0</v>
      </c>
      <c r="M55" s="302">
        <v>0</v>
      </c>
      <c r="N55" s="302">
        <v>0</v>
      </c>
      <c r="O55" s="302">
        <v>0</v>
      </c>
    </row>
    <row r="56" spans="1:15" s="60" customFormat="1" ht="16.5" customHeight="1" x14ac:dyDescent="0.3">
      <c r="A56" s="306"/>
      <c r="B56" s="322" t="s">
        <v>175</v>
      </c>
      <c r="C56" s="63">
        <f t="shared" si="3"/>
        <v>0</v>
      </c>
      <c r="D56" s="302">
        <v>0</v>
      </c>
      <c r="E56" s="302">
        <v>0</v>
      </c>
      <c r="F56" s="302">
        <v>0</v>
      </c>
      <c r="G56" s="302">
        <v>0</v>
      </c>
      <c r="H56" s="302">
        <v>0</v>
      </c>
      <c r="I56" s="302">
        <v>0</v>
      </c>
      <c r="J56" s="302">
        <v>0</v>
      </c>
      <c r="K56" s="302">
        <v>0</v>
      </c>
      <c r="L56" s="302">
        <v>0</v>
      </c>
      <c r="M56" s="302">
        <v>0</v>
      </c>
      <c r="N56" s="302">
        <v>0</v>
      </c>
      <c r="O56" s="302">
        <v>0</v>
      </c>
    </row>
    <row r="57" spans="1:15" s="60" customFormat="1" ht="16.5" customHeight="1" x14ac:dyDescent="0.3">
      <c r="A57" s="306"/>
      <c r="B57" s="322" t="s">
        <v>246</v>
      </c>
      <c r="C57" s="63">
        <f t="shared" si="3"/>
        <v>1</v>
      </c>
      <c r="D57" s="302">
        <v>0</v>
      </c>
      <c r="E57" s="302">
        <v>0</v>
      </c>
      <c r="F57" s="302">
        <v>0</v>
      </c>
      <c r="G57" s="302">
        <v>0</v>
      </c>
      <c r="H57" s="302">
        <v>0</v>
      </c>
      <c r="I57" s="302">
        <v>0</v>
      </c>
      <c r="J57" s="302">
        <v>0</v>
      </c>
      <c r="K57" s="302">
        <v>0</v>
      </c>
      <c r="L57" s="302">
        <v>0</v>
      </c>
      <c r="M57" s="302">
        <v>0</v>
      </c>
      <c r="N57" s="302">
        <v>1</v>
      </c>
      <c r="O57" s="302">
        <v>0</v>
      </c>
    </row>
    <row r="58" spans="1:15" s="60" customFormat="1" ht="15.6" x14ac:dyDescent="0.3">
      <c r="A58" s="306"/>
      <c r="B58" s="322" t="s">
        <v>178</v>
      </c>
      <c r="C58" s="63">
        <f>SUM(D58:O58)</f>
        <v>0</v>
      </c>
      <c r="D58" s="302">
        <v>0</v>
      </c>
      <c r="E58" s="302">
        <v>0</v>
      </c>
      <c r="F58" s="302">
        <v>0</v>
      </c>
      <c r="G58" s="302">
        <v>0</v>
      </c>
      <c r="H58" s="302">
        <v>0</v>
      </c>
      <c r="I58" s="302">
        <v>0</v>
      </c>
      <c r="J58" s="302">
        <v>0</v>
      </c>
      <c r="K58" s="302">
        <v>0</v>
      </c>
      <c r="L58" s="302">
        <v>0</v>
      </c>
      <c r="M58" s="302">
        <v>0</v>
      </c>
      <c r="N58" s="302">
        <v>0</v>
      </c>
      <c r="O58" s="302">
        <v>0</v>
      </c>
    </row>
    <row r="59" spans="1:15" s="60" customFormat="1" ht="15.6" x14ac:dyDescent="0.3">
      <c r="A59" s="306"/>
      <c r="B59" s="322" t="s">
        <v>179</v>
      </c>
      <c r="C59" s="63">
        <f t="shared" si="3"/>
        <v>115.20000000000002</v>
      </c>
      <c r="D59" s="302">
        <v>7.2</v>
      </c>
      <c r="E59" s="302">
        <v>0</v>
      </c>
      <c r="F59" s="302">
        <v>21.6</v>
      </c>
      <c r="G59" s="302">
        <v>7.2</v>
      </c>
      <c r="H59" s="302">
        <v>7.2</v>
      </c>
      <c r="I59" s="302">
        <v>14.4</v>
      </c>
      <c r="J59" s="302">
        <v>7.2</v>
      </c>
      <c r="K59" s="302">
        <v>7.2</v>
      </c>
      <c r="L59" s="302">
        <v>14.4</v>
      </c>
      <c r="M59" s="302">
        <v>7.2</v>
      </c>
      <c r="N59" s="302">
        <v>14.4</v>
      </c>
      <c r="O59" s="302">
        <v>7.2</v>
      </c>
    </row>
    <row r="60" spans="1:15" s="60" customFormat="1" ht="15.6" x14ac:dyDescent="0.3">
      <c r="A60" s="306"/>
      <c r="B60" s="322" t="s">
        <v>180</v>
      </c>
      <c r="C60" s="63">
        <f t="shared" si="3"/>
        <v>0</v>
      </c>
      <c r="D60" s="302">
        <v>0</v>
      </c>
      <c r="E60" s="302">
        <v>0</v>
      </c>
      <c r="F60" s="302">
        <v>0</v>
      </c>
      <c r="G60" s="302">
        <v>0</v>
      </c>
      <c r="H60" s="302">
        <v>0</v>
      </c>
      <c r="I60" s="302">
        <v>0</v>
      </c>
      <c r="J60" s="302">
        <v>0</v>
      </c>
      <c r="K60" s="302">
        <v>0</v>
      </c>
      <c r="L60" s="302">
        <v>0</v>
      </c>
      <c r="M60" s="302">
        <v>0</v>
      </c>
      <c r="N60" s="302">
        <v>0</v>
      </c>
      <c r="O60" s="302">
        <v>0</v>
      </c>
    </row>
    <row r="61" spans="1:15" s="60" customFormat="1" ht="15.6" x14ac:dyDescent="0.3">
      <c r="A61" s="306"/>
      <c r="B61" s="322" t="s">
        <v>223</v>
      </c>
      <c r="C61" s="63">
        <f>SUM(D61:O61)</f>
        <v>0</v>
      </c>
      <c r="D61" s="302">
        <v>0</v>
      </c>
      <c r="E61" s="302">
        <v>0</v>
      </c>
      <c r="F61" s="302">
        <v>0</v>
      </c>
      <c r="G61" s="302">
        <v>0</v>
      </c>
      <c r="H61" s="302">
        <v>0</v>
      </c>
      <c r="I61" s="302">
        <v>0</v>
      </c>
      <c r="J61" s="302">
        <v>0</v>
      </c>
      <c r="K61" s="302">
        <v>0</v>
      </c>
      <c r="L61" s="302">
        <v>0</v>
      </c>
      <c r="M61" s="302">
        <v>0</v>
      </c>
      <c r="N61" s="302">
        <v>0</v>
      </c>
      <c r="O61" s="302">
        <v>0</v>
      </c>
    </row>
    <row r="62" spans="1:15" s="60" customFormat="1" ht="15.6" x14ac:dyDescent="0.3">
      <c r="A62" s="306"/>
      <c r="B62" s="322" t="s">
        <v>181</v>
      </c>
      <c r="C62" s="63">
        <f>SUM(D62:O62)</f>
        <v>86.4</v>
      </c>
      <c r="D62" s="302">
        <v>0</v>
      </c>
      <c r="E62" s="302">
        <v>7.2</v>
      </c>
      <c r="F62" s="302">
        <v>7.2</v>
      </c>
      <c r="G62" s="302">
        <v>10.8</v>
      </c>
      <c r="H62" s="302">
        <v>10.8</v>
      </c>
      <c r="I62" s="302">
        <v>0</v>
      </c>
      <c r="J62" s="302">
        <v>0</v>
      </c>
      <c r="K62" s="302">
        <v>7.2</v>
      </c>
      <c r="L62" s="302">
        <v>0</v>
      </c>
      <c r="M62" s="302">
        <v>21.6</v>
      </c>
      <c r="N62" s="302">
        <v>21.6</v>
      </c>
      <c r="O62" s="302">
        <v>0</v>
      </c>
    </row>
    <row r="63" spans="1:15" s="60" customFormat="1" ht="15.6" x14ac:dyDescent="0.3">
      <c r="A63" s="306"/>
      <c r="B63" s="322" t="s">
        <v>182</v>
      </c>
      <c r="C63" s="63">
        <f t="shared" si="3"/>
        <v>378</v>
      </c>
      <c r="D63" s="302">
        <v>21.6</v>
      </c>
      <c r="E63" s="302">
        <v>32.4</v>
      </c>
      <c r="F63" s="302">
        <v>54</v>
      </c>
      <c r="G63" s="302">
        <v>43.2</v>
      </c>
      <c r="H63" s="302">
        <v>54</v>
      </c>
      <c r="I63" s="302">
        <v>32.4</v>
      </c>
      <c r="J63" s="302">
        <v>21.6</v>
      </c>
      <c r="K63" s="302">
        <v>21.6</v>
      </c>
      <c r="L63" s="302">
        <v>14.4</v>
      </c>
      <c r="M63" s="302">
        <v>10.8</v>
      </c>
      <c r="N63" s="302">
        <v>36</v>
      </c>
      <c r="O63" s="302">
        <v>36</v>
      </c>
    </row>
    <row r="64" spans="1:15" s="60" customFormat="1" ht="15.6" x14ac:dyDescent="0.3">
      <c r="A64" s="306"/>
      <c r="B64" s="322" t="s">
        <v>183</v>
      </c>
      <c r="C64" s="63">
        <f t="shared" si="3"/>
        <v>2</v>
      </c>
      <c r="D64" s="302">
        <v>0</v>
      </c>
      <c r="E64" s="302">
        <v>0</v>
      </c>
      <c r="F64" s="302">
        <v>0</v>
      </c>
      <c r="G64" s="302">
        <v>0</v>
      </c>
      <c r="H64" s="302">
        <v>0</v>
      </c>
      <c r="I64" s="302">
        <v>0</v>
      </c>
      <c r="J64" s="302">
        <v>0</v>
      </c>
      <c r="K64" s="302">
        <v>0</v>
      </c>
      <c r="L64" s="302">
        <v>2</v>
      </c>
      <c r="M64" s="302">
        <v>0</v>
      </c>
      <c r="N64" s="302">
        <v>0</v>
      </c>
      <c r="O64" s="302">
        <v>0</v>
      </c>
    </row>
    <row r="65" spans="1:15" s="60" customFormat="1" ht="15.6" x14ac:dyDescent="0.3">
      <c r="A65" s="306"/>
      <c r="B65" s="322" t="s">
        <v>184</v>
      </c>
      <c r="C65" s="63">
        <f t="shared" si="3"/>
        <v>290</v>
      </c>
      <c r="D65" s="302">
        <v>0</v>
      </c>
      <c r="E65" s="302">
        <v>25</v>
      </c>
      <c r="F65" s="302">
        <v>25</v>
      </c>
      <c r="G65" s="302">
        <v>30</v>
      </c>
      <c r="H65" s="302">
        <v>25</v>
      </c>
      <c r="I65" s="302">
        <v>25</v>
      </c>
      <c r="J65" s="302">
        <v>25</v>
      </c>
      <c r="K65" s="302">
        <v>25</v>
      </c>
      <c r="L65" s="302">
        <v>25</v>
      </c>
      <c r="M65" s="302">
        <v>25</v>
      </c>
      <c r="N65" s="302">
        <v>30</v>
      </c>
      <c r="O65" s="302">
        <v>30</v>
      </c>
    </row>
    <row r="66" spans="1:15" s="60" customFormat="1" ht="15.6" x14ac:dyDescent="0.3">
      <c r="A66" s="306"/>
      <c r="B66" s="322" t="s">
        <v>185</v>
      </c>
      <c r="C66" s="63">
        <f>SUM(D66:O66)</f>
        <v>10</v>
      </c>
      <c r="D66" s="302">
        <v>0</v>
      </c>
      <c r="E66" s="302">
        <v>0</v>
      </c>
      <c r="F66" s="302">
        <v>5</v>
      </c>
      <c r="G66" s="302">
        <v>0</v>
      </c>
      <c r="H66" s="302">
        <v>0</v>
      </c>
      <c r="I66" s="302">
        <v>0</v>
      </c>
      <c r="J66" s="302">
        <v>0</v>
      </c>
      <c r="K66" s="302">
        <v>0</v>
      </c>
      <c r="L66" s="302">
        <v>0</v>
      </c>
      <c r="M66" s="302">
        <v>5</v>
      </c>
      <c r="N66" s="302">
        <v>0</v>
      </c>
      <c r="O66" s="302">
        <v>0</v>
      </c>
    </row>
    <row r="67" spans="1:15" s="60" customFormat="1" ht="15.6" x14ac:dyDescent="0.3">
      <c r="A67" s="306"/>
      <c r="B67" s="322" t="s">
        <v>186</v>
      </c>
      <c r="C67" s="63">
        <f>SUM(D67:O67)</f>
        <v>0</v>
      </c>
      <c r="D67" s="302">
        <v>0</v>
      </c>
      <c r="E67" s="302">
        <v>0</v>
      </c>
      <c r="F67" s="302">
        <v>0</v>
      </c>
      <c r="G67" s="302">
        <v>0</v>
      </c>
      <c r="H67" s="302">
        <v>0</v>
      </c>
      <c r="I67" s="302">
        <v>0</v>
      </c>
      <c r="J67" s="302">
        <v>0</v>
      </c>
      <c r="K67" s="302">
        <v>0</v>
      </c>
      <c r="L67" s="302">
        <v>0</v>
      </c>
      <c r="M67" s="302">
        <v>0</v>
      </c>
      <c r="N67" s="302">
        <v>0</v>
      </c>
      <c r="O67" s="302">
        <v>0</v>
      </c>
    </row>
    <row r="68" spans="1:15" s="60" customFormat="1" ht="15.6" x14ac:dyDescent="0.3">
      <c r="A68" s="306"/>
      <c r="B68" s="322" t="s">
        <v>187</v>
      </c>
      <c r="C68" s="63">
        <f>SUM(D68:O68)</f>
        <v>0</v>
      </c>
      <c r="D68" s="302">
        <v>0</v>
      </c>
      <c r="E68" s="302">
        <v>0</v>
      </c>
      <c r="F68" s="302">
        <v>0</v>
      </c>
      <c r="G68" s="302">
        <v>0</v>
      </c>
      <c r="H68" s="302">
        <v>0</v>
      </c>
      <c r="I68" s="302">
        <v>0</v>
      </c>
      <c r="J68" s="302">
        <v>0</v>
      </c>
      <c r="K68" s="302">
        <v>0</v>
      </c>
      <c r="L68" s="302">
        <v>0</v>
      </c>
      <c r="M68" s="302">
        <v>0</v>
      </c>
      <c r="N68" s="302">
        <v>0</v>
      </c>
      <c r="O68" s="302">
        <v>0</v>
      </c>
    </row>
    <row r="69" spans="1:15" s="60" customFormat="1" ht="15.6" x14ac:dyDescent="0.3">
      <c r="A69" s="306"/>
      <c r="B69" s="322" t="s">
        <v>188</v>
      </c>
      <c r="C69" s="63">
        <f t="shared" si="3"/>
        <v>580</v>
      </c>
      <c r="D69" s="302">
        <v>30</v>
      </c>
      <c r="E69" s="302">
        <v>40</v>
      </c>
      <c r="F69" s="302">
        <v>50</v>
      </c>
      <c r="G69" s="302">
        <v>40</v>
      </c>
      <c r="H69" s="302">
        <v>50</v>
      </c>
      <c r="I69" s="302">
        <v>50</v>
      </c>
      <c r="J69" s="302">
        <v>40</v>
      </c>
      <c r="K69" s="302">
        <v>80</v>
      </c>
      <c r="L69" s="302">
        <v>30</v>
      </c>
      <c r="M69" s="302">
        <v>40</v>
      </c>
      <c r="N69" s="302">
        <v>60</v>
      </c>
      <c r="O69" s="302">
        <v>70</v>
      </c>
    </row>
    <row r="70" spans="1:15" s="60" customFormat="1" ht="15.6" x14ac:dyDescent="0.3">
      <c r="A70" s="306"/>
      <c r="B70" s="322" t="s">
        <v>189</v>
      </c>
      <c r="C70" s="63">
        <f t="shared" si="3"/>
        <v>500</v>
      </c>
      <c r="D70" s="302">
        <v>0</v>
      </c>
      <c r="E70" s="302">
        <v>90</v>
      </c>
      <c r="F70" s="302">
        <v>60</v>
      </c>
      <c r="G70" s="302">
        <v>51</v>
      </c>
      <c r="H70" s="302">
        <v>66</v>
      </c>
      <c r="I70" s="302">
        <v>63</v>
      </c>
      <c r="J70" s="302">
        <v>62</v>
      </c>
      <c r="K70" s="302">
        <v>55</v>
      </c>
      <c r="L70" s="302">
        <v>53</v>
      </c>
      <c r="M70" s="302">
        <v>0</v>
      </c>
      <c r="N70" s="302">
        <v>0</v>
      </c>
      <c r="O70" s="302">
        <v>0</v>
      </c>
    </row>
    <row r="71" spans="1:15" s="60" customFormat="1" ht="15.6" x14ac:dyDescent="0.3">
      <c r="A71" s="306"/>
      <c r="B71" s="322" t="s">
        <v>190</v>
      </c>
      <c r="C71" s="63">
        <f t="shared" si="3"/>
        <v>584</v>
      </c>
      <c r="D71" s="302">
        <v>61</v>
      </c>
      <c r="E71" s="302">
        <v>35</v>
      </c>
      <c r="F71" s="302">
        <v>89</v>
      </c>
      <c r="G71" s="302">
        <v>109</v>
      </c>
      <c r="H71" s="302">
        <v>95</v>
      </c>
      <c r="I71" s="302">
        <v>95</v>
      </c>
      <c r="J71" s="302">
        <v>39</v>
      </c>
      <c r="K71" s="302">
        <v>3</v>
      </c>
      <c r="L71" s="302">
        <v>58</v>
      </c>
      <c r="M71" s="302">
        <v>0</v>
      </c>
      <c r="N71" s="302">
        <v>0</v>
      </c>
      <c r="O71" s="302">
        <v>0</v>
      </c>
    </row>
    <row r="72" spans="1:15" s="60" customFormat="1" ht="15.6" x14ac:dyDescent="0.3">
      <c r="A72" s="306"/>
      <c r="B72" s="322" t="s">
        <v>191</v>
      </c>
      <c r="C72" s="63">
        <f t="shared" si="3"/>
        <v>186</v>
      </c>
      <c r="D72" s="302">
        <v>0</v>
      </c>
      <c r="E72" s="302">
        <v>0</v>
      </c>
      <c r="F72" s="302">
        <v>0</v>
      </c>
      <c r="G72" s="302">
        <v>0</v>
      </c>
      <c r="H72" s="302">
        <v>93</v>
      </c>
      <c r="I72" s="302">
        <v>0</v>
      </c>
      <c r="J72" s="302">
        <v>0</v>
      </c>
      <c r="K72" s="302">
        <v>0</v>
      </c>
      <c r="L72" s="302">
        <v>93</v>
      </c>
      <c r="M72" s="302">
        <v>0</v>
      </c>
      <c r="N72" s="302">
        <v>0</v>
      </c>
      <c r="O72" s="302">
        <v>0</v>
      </c>
    </row>
    <row r="73" spans="1:15" s="60" customFormat="1" ht="15.6" x14ac:dyDescent="0.3">
      <c r="A73" s="306"/>
      <c r="B73" s="322" t="s">
        <v>192</v>
      </c>
      <c r="C73" s="63">
        <f t="shared" si="3"/>
        <v>270</v>
      </c>
      <c r="D73" s="302">
        <v>0</v>
      </c>
      <c r="E73" s="302">
        <v>0</v>
      </c>
      <c r="F73" s="302">
        <v>30</v>
      </c>
      <c r="G73" s="302">
        <v>0</v>
      </c>
      <c r="H73" s="302">
        <v>0</v>
      </c>
      <c r="I73" s="302">
        <v>40</v>
      </c>
      <c r="J73" s="302">
        <v>0</v>
      </c>
      <c r="K73" s="302">
        <v>40</v>
      </c>
      <c r="L73" s="302">
        <v>0</v>
      </c>
      <c r="M73" s="302">
        <v>80</v>
      </c>
      <c r="N73" s="302">
        <v>80</v>
      </c>
      <c r="O73" s="302">
        <v>0</v>
      </c>
    </row>
    <row r="74" spans="1:15" s="60" customFormat="1" ht="15.6" x14ac:dyDescent="0.3">
      <c r="A74" s="306"/>
      <c r="B74" s="322" t="s">
        <v>193</v>
      </c>
      <c r="C74" s="63">
        <f t="shared" si="3"/>
        <v>0</v>
      </c>
      <c r="D74" s="302">
        <v>0</v>
      </c>
      <c r="E74" s="302">
        <v>0</v>
      </c>
      <c r="F74" s="302">
        <v>0</v>
      </c>
      <c r="G74" s="302">
        <v>0</v>
      </c>
      <c r="H74" s="302">
        <v>0</v>
      </c>
      <c r="I74" s="302">
        <v>0</v>
      </c>
      <c r="J74" s="302">
        <v>0</v>
      </c>
      <c r="K74" s="302">
        <v>0</v>
      </c>
      <c r="L74" s="302">
        <v>0</v>
      </c>
      <c r="M74" s="302">
        <v>0</v>
      </c>
      <c r="N74" s="302">
        <v>0</v>
      </c>
      <c r="O74" s="302">
        <v>0</v>
      </c>
    </row>
    <row r="75" spans="1:15" s="60" customFormat="1" ht="15.6" x14ac:dyDescent="0.3">
      <c r="A75" s="306"/>
      <c r="B75" s="322" t="s">
        <v>194</v>
      </c>
      <c r="C75" s="63">
        <f t="shared" si="3"/>
        <v>60</v>
      </c>
      <c r="D75" s="302">
        <v>0</v>
      </c>
      <c r="E75" s="302">
        <v>30</v>
      </c>
      <c r="F75" s="302">
        <v>0</v>
      </c>
      <c r="G75" s="302">
        <v>0</v>
      </c>
      <c r="H75" s="302">
        <v>0</v>
      </c>
      <c r="I75" s="302">
        <v>0</v>
      </c>
      <c r="J75" s="302">
        <v>0</v>
      </c>
      <c r="K75" s="302">
        <v>0</v>
      </c>
      <c r="L75" s="302">
        <v>0</v>
      </c>
      <c r="M75" s="302">
        <v>0</v>
      </c>
      <c r="N75" s="302">
        <v>30</v>
      </c>
      <c r="O75" s="302">
        <v>0</v>
      </c>
    </row>
    <row r="76" spans="1:15" s="60" customFormat="1" ht="15.6" x14ac:dyDescent="0.3">
      <c r="A76" s="306"/>
      <c r="B76" s="322" t="s">
        <v>195</v>
      </c>
      <c r="C76" s="63">
        <f t="shared" si="3"/>
        <v>174.34</v>
      </c>
      <c r="D76" s="302">
        <v>9.4</v>
      </c>
      <c r="E76" s="302">
        <v>0</v>
      </c>
      <c r="F76" s="302">
        <v>4.5</v>
      </c>
      <c r="G76" s="302">
        <v>4.5</v>
      </c>
      <c r="H76" s="302">
        <v>4.5</v>
      </c>
      <c r="I76" s="302">
        <v>4.5</v>
      </c>
      <c r="J76" s="302">
        <v>3.69</v>
      </c>
      <c r="K76" s="302">
        <v>28.65</v>
      </c>
      <c r="L76" s="302">
        <v>28.65</v>
      </c>
      <c r="M76" s="302">
        <v>28.65</v>
      </c>
      <c r="N76" s="302">
        <v>28.65</v>
      </c>
      <c r="O76" s="302">
        <v>28.65</v>
      </c>
    </row>
    <row r="77" spans="1:15" s="60" customFormat="1" ht="15.6" x14ac:dyDescent="0.3">
      <c r="A77" s="306"/>
      <c r="B77" s="322" t="s">
        <v>196</v>
      </c>
      <c r="C77" s="63">
        <f t="shared" si="3"/>
        <v>233.29800000000006</v>
      </c>
      <c r="D77" s="302">
        <v>23.7</v>
      </c>
      <c r="E77" s="302">
        <v>0</v>
      </c>
      <c r="F77" s="302">
        <v>0</v>
      </c>
      <c r="G77" s="302">
        <v>23.2</v>
      </c>
      <c r="H77" s="302">
        <v>23.2</v>
      </c>
      <c r="I77" s="302">
        <v>23.2</v>
      </c>
      <c r="J77" s="302">
        <v>23.2</v>
      </c>
      <c r="K77" s="302">
        <v>23.36</v>
      </c>
      <c r="L77" s="302">
        <v>23.358000000000001</v>
      </c>
      <c r="M77" s="302">
        <v>23.36</v>
      </c>
      <c r="N77" s="302">
        <v>23.36</v>
      </c>
      <c r="O77" s="302">
        <v>23.36</v>
      </c>
    </row>
    <row r="78" spans="1:15" s="60" customFormat="1" ht="15.6" x14ac:dyDescent="0.3">
      <c r="A78" s="306"/>
      <c r="B78" s="322" t="s">
        <v>197</v>
      </c>
      <c r="C78" s="63">
        <f t="shared" si="3"/>
        <v>0</v>
      </c>
      <c r="D78" s="302">
        <v>0</v>
      </c>
      <c r="E78" s="302">
        <v>0</v>
      </c>
      <c r="F78" s="302">
        <v>0</v>
      </c>
      <c r="G78" s="302">
        <v>0</v>
      </c>
      <c r="H78" s="302">
        <v>0</v>
      </c>
      <c r="I78" s="302">
        <v>0</v>
      </c>
      <c r="J78" s="302">
        <v>0</v>
      </c>
      <c r="K78" s="302">
        <v>0</v>
      </c>
      <c r="L78" s="302">
        <v>0</v>
      </c>
      <c r="M78" s="302">
        <v>0</v>
      </c>
      <c r="N78" s="302">
        <v>0</v>
      </c>
      <c r="O78" s="302">
        <v>0</v>
      </c>
    </row>
    <row r="79" spans="1:15" s="60" customFormat="1" ht="15.6" x14ac:dyDescent="0.3">
      <c r="A79" s="306"/>
      <c r="B79" s="322" t="s">
        <v>198</v>
      </c>
      <c r="C79" s="63">
        <f t="shared" si="3"/>
        <v>37.92</v>
      </c>
      <c r="D79" s="302">
        <v>0</v>
      </c>
      <c r="E79" s="302">
        <v>12.96</v>
      </c>
      <c r="F79" s="302">
        <v>0</v>
      </c>
      <c r="G79" s="302">
        <v>0</v>
      </c>
      <c r="H79" s="302">
        <v>0</v>
      </c>
      <c r="I79" s="302">
        <v>0</v>
      </c>
      <c r="J79" s="302">
        <v>12.48</v>
      </c>
      <c r="K79" s="302">
        <v>0</v>
      </c>
      <c r="L79" s="302">
        <v>0</v>
      </c>
      <c r="M79" s="302">
        <v>0</v>
      </c>
      <c r="N79" s="302">
        <v>12.48</v>
      </c>
      <c r="O79" s="302">
        <v>0</v>
      </c>
    </row>
    <row r="80" spans="1:15" s="60" customFormat="1" ht="15.6" x14ac:dyDescent="0.3">
      <c r="A80" s="306"/>
      <c r="B80" s="322" t="s">
        <v>199</v>
      </c>
      <c r="C80" s="63">
        <f>SUM(D80:O80)</f>
        <v>24.48</v>
      </c>
      <c r="D80" s="302">
        <v>0</v>
      </c>
      <c r="E80" s="302">
        <v>0</v>
      </c>
      <c r="F80" s="302">
        <v>0</v>
      </c>
      <c r="G80" s="302">
        <v>0</v>
      </c>
      <c r="H80" s="302">
        <v>0</v>
      </c>
      <c r="I80" s="302">
        <v>0</v>
      </c>
      <c r="J80" s="302">
        <v>7.52</v>
      </c>
      <c r="K80" s="302">
        <v>0</v>
      </c>
      <c r="L80" s="302">
        <v>8.48</v>
      </c>
      <c r="M80" s="302">
        <v>8.48</v>
      </c>
      <c r="N80" s="302">
        <v>0</v>
      </c>
      <c r="O80" s="302">
        <v>0</v>
      </c>
    </row>
    <row r="81" spans="1:15" s="60" customFormat="1" ht="15.6" x14ac:dyDescent="0.3">
      <c r="A81" s="306"/>
      <c r="B81" s="322" t="s">
        <v>200</v>
      </c>
      <c r="C81" s="63">
        <f>SUM(D81:O81)</f>
        <v>0</v>
      </c>
      <c r="D81" s="302">
        <v>0</v>
      </c>
      <c r="E81" s="302">
        <v>0</v>
      </c>
      <c r="F81" s="302">
        <v>0</v>
      </c>
      <c r="G81" s="302">
        <v>0</v>
      </c>
      <c r="H81" s="302">
        <v>0</v>
      </c>
      <c r="I81" s="302">
        <v>0</v>
      </c>
      <c r="J81" s="302">
        <v>0</v>
      </c>
      <c r="K81" s="302">
        <v>0</v>
      </c>
      <c r="L81" s="302">
        <v>0</v>
      </c>
      <c r="M81" s="302">
        <v>0</v>
      </c>
      <c r="N81" s="302">
        <v>0</v>
      </c>
      <c r="O81" s="302">
        <v>0</v>
      </c>
    </row>
    <row r="82" spans="1:15" s="60" customFormat="1" ht="15.6" x14ac:dyDescent="0.3">
      <c r="A82" s="306"/>
      <c r="B82" s="322" t="s">
        <v>201</v>
      </c>
      <c r="C82" s="63">
        <f t="shared" si="3"/>
        <v>164</v>
      </c>
      <c r="D82" s="302">
        <v>26</v>
      </c>
      <c r="E82" s="302">
        <v>26</v>
      </c>
      <c r="F82" s="302">
        <v>12</v>
      </c>
      <c r="G82" s="302">
        <v>0</v>
      </c>
      <c r="H82" s="302">
        <v>13</v>
      </c>
      <c r="I82" s="302">
        <v>0</v>
      </c>
      <c r="J82" s="302">
        <v>0</v>
      </c>
      <c r="K82" s="302">
        <v>26</v>
      </c>
      <c r="L82" s="302">
        <v>13</v>
      </c>
      <c r="M82" s="302">
        <v>0</v>
      </c>
      <c r="N82" s="302">
        <v>24</v>
      </c>
      <c r="O82" s="302">
        <v>24</v>
      </c>
    </row>
    <row r="83" spans="1:15" s="60" customFormat="1" ht="15.6" x14ac:dyDescent="0.3">
      <c r="A83" s="306"/>
      <c r="B83" s="322" t="s">
        <v>202</v>
      </c>
      <c r="C83" s="63">
        <f>SUM(D83:O83)</f>
        <v>1500</v>
      </c>
      <c r="D83" s="302">
        <v>120</v>
      </c>
      <c r="E83" s="302">
        <v>110</v>
      </c>
      <c r="F83" s="302">
        <v>150</v>
      </c>
      <c r="G83" s="302">
        <v>120</v>
      </c>
      <c r="H83" s="302">
        <v>130</v>
      </c>
      <c r="I83" s="302">
        <v>130</v>
      </c>
      <c r="J83" s="302">
        <v>120</v>
      </c>
      <c r="K83" s="302">
        <v>10</v>
      </c>
      <c r="L83" s="302">
        <v>160</v>
      </c>
      <c r="M83" s="302">
        <v>150</v>
      </c>
      <c r="N83" s="302">
        <v>150</v>
      </c>
      <c r="O83" s="302">
        <v>150</v>
      </c>
    </row>
    <row r="84" spans="1:15" s="60" customFormat="1" ht="15.6" x14ac:dyDescent="0.3">
      <c r="A84" s="306"/>
      <c r="B84" s="322" t="s">
        <v>203</v>
      </c>
      <c r="C84" s="63">
        <f t="shared" si="3"/>
        <v>150</v>
      </c>
      <c r="D84" s="302">
        <v>13</v>
      </c>
      <c r="E84" s="302">
        <v>13</v>
      </c>
      <c r="F84" s="302">
        <v>12</v>
      </c>
      <c r="G84" s="302">
        <v>12</v>
      </c>
      <c r="H84" s="302">
        <v>12</v>
      </c>
      <c r="I84" s="302">
        <v>10</v>
      </c>
      <c r="J84" s="302">
        <v>13</v>
      </c>
      <c r="K84" s="302">
        <v>0</v>
      </c>
      <c r="L84" s="302">
        <v>13</v>
      </c>
      <c r="M84" s="302">
        <v>13</v>
      </c>
      <c r="N84" s="302">
        <v>26</v>
      </c>
      <c r="O84" s="302">
        <v>13</v>
      </c>
    </row>
    <row r="85" spans="1:15" s="60" customFormat="1" ht="15.6" x14ac:dyDescent="0.3">
      <c r="A85" s="306"/>
      <c r="B85" s="322" t="s">
        <v>204</v>
      </c>
      <c r="C85" s="63">
        <f t="shared" si="3"/>
        <v>134</v>
      </c>
      <c r="D85" s="302">
        <v>0</v>
      </c>
      <c r="E85" s="302">
        <v>12</v>
      </c>
      <c r="F85" s="302">
        <v>13</v>
      </c>
      <c r="G85" s="302">
        <v>12</v>
      </c>
      <c r="H85" s="302">
        <v>12</v>
      </c>
      <c r="I85" s="302">
        <v>13</v>
      </c>
      <c r="J85" s="302">
        <v>0</v>
      </c>
      <c r="K85" s="302">
        <v>0</v>
      </c>
      <c r="L85" s="302">
        <v>0</v>
      </c>
      <c r="M85" s="302">
        <v>24</v>
      </c>
      <c r="N85" s="302">
        <v>24</v>
      </c>
      <c r="O85" s="302">
        <v>24</v>
      </c>
    </row>
    <row r="86" spans="1:15" s="60" customFormat="1" ht="15.6" x14ac:dyDescent="0.3">
      <c r="A86" s="306"/>
      <c r="B86" s="322" t="s">
        <v>205</v>
      </c>
      <c r="C86" s="63">
        <f t="shared" si="3"/>
        <v>89</v>
      </c>
      <c r="D86" s="302">
        <v>0</v>
      </c>
      <c r="E86" s="302">
        <v>0</v>
      </c>
      <c r="F86" s="302">
        <v>6</v>
      </c>
      <c r="G86" s="302">
        <v>0</v>
      </c>
      <c r="H86" s="302">
        <v>0</v>
      </c>
      <c r="I86" s="302">
        <v>0</v>
      </c>
      <c r="J86" s="302">
        <v>42</v>
      </c>
      <c r="K86" s="302">
        <v>33</v>
      </c>
      <c r="L86" s="302">
        <v>4</v>
      </c>
      <c r="M86" s="302">
        <v>4</v>
      </c>
      <c r="N86" s="302">
        <v>0</v>
      </c>
      <c r="O86" s="302">
        <v>0</v>
      </c>
    </row>
    <row r="87" spans="1:15" s="60" customFormat="1" ht="15.6" x14ac:dyDescent="0.3">
      <c r="A87" s="306"/>
      <c r="B87" s="322" t="s">
        <v>206</v>
      </c>
      <c r="C87" s="63">
        <f t="shared" si="3"/>
        <v>23</v>
      </c>
      <c r="D87" s="302">
        <v>0</v>
      </c>
      <c r="E87" s="302">
        <v>0</v>
      </c>
      <c r="F87" s="302">
        <v>0</v>
      </c>
      <c r="G87" s="302">
        <v>0</v>
      </c>
      <c r="H87" s="302">
        <v>0</v>
      </c>
      <c r="I87" s="302">
        <v>0</v>
      </c>
      <c r="J87" s="302">
        <v>23</v>
      </c>
      <c r="K87" s="302">
        <v>0</v>
      </c>
      <c r="L87" s="302">
        <v>0</v>
      </c>
      <c r="M87" s="302">
        <v>0</v>
      </c>
      <c r="N87" s="302">
        <v>0</v>
      </c>
      <c r="O87" s="302">
        <v>0</v>
      </c>
    </row>
    <row r="88" spans="1:15" s="60" customFormat="1" ht="15.6" x14ac:dyDescent="0.3">
      <c r="A88" s="306"/>
      <c r="B88" s="322" t="s">
        <v>207</v>
      </c>
      <c r="C88" s="63">
        <f t="shared" si="3"/>
        <v>187</v>
      </c>
      <c r="D88" s="302">
        <v>0</v>
      </c>
      <c r="E88" s="302">
        <v>0</v>
      </c>
      <c r="F88" s="302">
        <v>20</v>
      </c>
      <c r="G88" s="302">
        <v>0</v>
      </c>
      <c r="H88" s="302">
        <v>0</v>
      </c>
      <c r="I88" s="302">
        <v>0</v>
      </c>
      <c r="J88" s="302">
        <v>60</v>
      </c>
      <c r="K88" s="302">
        <v>0</v>
      </c>
      <c r="L88" s="302">
        <v>20</v>
      </c>
      <c r="M88" s="302">
        <v>0</v>
      </c>
      <c r="N88" s="302">
        <v>60</v>
      </c>
      <c r="O88" s="302">
        <v>27</v>
      </c>
    </row>
    <row r="89" spans="1:15" s="60" customFormat="1" ht="15.6" x14ac:dyDescent="0.3">
      <c r="A89" s="306"/>
      <c r="B89" s="322" t="s">
        <v>208</v>
      </c>
      <c r="C89" s="63">
        <f t="shared" si="3"/>
        <v>5</v>
      </c>
      <c r="D89" s="302">
        <v>0</v>
      </c>
      <c r="E89" s="302">
        <v>0</v>
      </c>
      <c r="F89" s="302">
        <v>0</v>
      </c>
      <c r="G89" s="302">
        <v>0</v>
      </c>
      <c r="H89" s="302">
        <v>0</v>
      </c>
      <c r="I89" s="302">
        <v>0</v>
      </c>
      <c r="J89" s="302">
        <v>0</v>
      </c>
      <c r="K89" s="302">
        <v>0</v>
      </c>
      <c r="L89" s="302">
        <v>5</v>
      </c>
      <c r="M89" s="302">
        <v>0</v>
      </c>
      <c r="N89" s="302">
        <v>0</v>
      </c>
      <c r="O89" s="302">
        <v>0</v>
      </c>
    </row>
    <row r="90" spans="1:15" s="60" customFormat="1" ht="15.6" x14ac:dyDescent="0.3">
      <c r="A90" s="306"/>
      <c r="B90" s="322" t="s">
        <v>209</v>
      </c>
      <c r="C90" s="63">
        <f t="shared" si="3"/>
        <v>123</v>
      </c>
      <c r="D90" s="302">
        <v>0</v>
      </c>
      <c r="E90" s="302">
        <v>32</v>
      </c>
      <c r="F90" s="302">
        <v>0</v>
      </c>
      <c r="G90" s="302">
        <v>0</v>
      </c>
      <c r="H90" s="302">
        <v>0</v>
      </c>
      <c r="I90" s="302">
        <v>29</v>
      </c>
      <c r="J90" s="302">
        <v>0</v>
      </c>
      <c r="K90" s="302">
        <v>0</v>
      </c>
      <c r="L90" s="302">
        <v>27</v>
      </c>
      <c r="M90" s="302">
        <v>0</v>
      </c>
      <c r="N90" s="302">
        <v>35</v>
      </c>
      <c r="O90" s="302">
        <v>0</v>
      </c>
    </row>
    <row r="91" spans="1:15" s="60" customFormat="1" ht="15.6" x14ac:dyDescent="0.3">
      <c r="A91" s="306"/>
      <c r="B91" s="322" t="s">
        <v>210</v>
      </c>
      <c r="C91" s="63">
        <f t="shared" si="3"/>
        <v>0</v>
      </c>
      <c r="D91" s="302">
        <v>0</v>
      </c>
      <c r="E91" s="302">
        <v>0</v>
      </c>
      <c r="F91" s="302">
        <v>0</v>
      </c>
      <c r="G91" s="302">
        <v>0</v>
      </c>
      <c r="H91" s="302">
        <v>0</v>
      </c>
      <c r="I91" s="302">
        <v>0</v>
      </c>
      <c r="J91" s="302">
        <v>0</v>
      </c>
      <c r="K91" s="302">
        <v>0</v>
      </c>
      <c r="L91" s="302">
        <v>0</v>
      </c>
      <c r="M91" s="302">
        <v>0</v>
      </c>
      <c r="N91" s="302">
        <v>0</v>
      </c>
      <c r="O91" s="302">
        <v>0</v>
      </c>
    </row>
    <row r="92" spans="1:15" s="60" customFormat="1" ht="15.6" x14ac:dyDescent="0.3">
      <c r="A92" s="306"/>
      <c r="B92" s="322" t="s">
        <v>211</v>
      </c>
      <c r="C92" s="63">
        <f t="shared" si="3"/>
        <v>0</v>
      </c>
      <c r="D92" s="302">
        <v>0</v>
      </c>
      <c r="E92" s="302">
        <v>0</v>
      </c>
      <c r="F92" s="302">
        <v>0</v>
      </c>
      <c r="G92" s="302">
        <v>0</v>
      </c>
      <c r="H92" s="302">
        <v>0</v>
      </c>
      <c r="I92" s="302">
        <v>0</v>
      </c>
      <c r="J92" s="302">
        <v>0</v>
      </c>
      <c r="K92" s="302">
        <v>0</v>
      </c>
      <c r="L92" s="302">
        <v>0</v>
      </c>
      <c r="M92" s="302">
        <v>0</v>
      </c>
      <c r="N92" s="302">
        <v>0</v>
      </c>
      <c r="O92" s="302">
        <v>0</v>
      </c>
    </row>
    <row r="93" spans="1:15" s="60" customFormat="1" ht="15.6" x14ac:dyDescent="0.3">
      <c r="A93" s="306"/>
      <c r="B93" s="322" t="s">
        <v>212</v>
      </c>
      <c r="C93" s="63">
        <f>SUM(D93:O93)</f>
        <v>4</v>
      </c>
      <c r="D93" s="302">
        <v>0</v>
      </c>
      <c r="E93" s="302">
        <v>0</v>
      </c>
      <c r="F93" s="302">
        <v>0</v>
      </c>
      <c r="G93" s="302">
        <v>0</v>
      </c>
      <c r="H93" s="302">
        <v>0</v>
      </c>
      <c r="I93" s="302">
        <v>0</v>
      </c>
      <c r="J93" s="302">
        <v>0</v>
      </c>
      <c r="K93" s="302">
        <v>4</v>
      </c>
      <c r="L93" s="302">
        <v>0</v>
      </c>
      <c r="M93" s="302">
        <v>0</v>
      </c>
      <c r="N93" s="302">
        <v>0</v>
      </c>
      <c r="O93" s="302">
        <v>0</v>
      </c>
    </row>
    <row r="94" spans="1:15" s="60" customFormat="1" ht="15.6" x14ac:dyDescent="0.3">
      <c r="A94" s="306"/>
      <c r="B94" s="322" t="s">
        <v>213</v>
      </c>
      <c r="C94" s="63">
        <f>SUM(D94:O94)</f>
        <v>0</v>
      </c>
      <c r="D94" s="302">
        <v>0</v>
      </c>
      <c r="E94" s="302">
        <v>0</v>
      </c>
      <c r="F94" s="302">
        <v>0</v>
      </c>
      <c r="G94" s="302">
        <v>0</v>
      </c>
      <c r="H94" s="302">
        <v>0</v>
      </c>
      <c r="I94" s="302">
        <v>0</v>
      </c>
      <c r="J94" s="302">
        <v>0</v>
      </c>
      <c r="K94" s="302">
        <v>0</v>
      </c>
      <c r="L94" s="302">
        <v>0</v>
      </c>
      <c r="M94" s="302">
        <v>0</v>
      </c>
      <c r="N94" s="302">
        <v>0</v>
      </c>
      <c r="O94" s="302">
        <v>0</v>
      </c>
    </row>
    <row r="95" spans="1:15" s="60" customFormat="1" ht="15.6" x14ac:dyDescent="0.3">
      <c r="A95" s="306"/>
      <c r="B95" s="322" t="s">
        <v>214</v>
      </c>
      <c r="C95" s="63">
        <f t="shared" si="3"/>
        <v>587.26</v>
      </c>
      <c r="D95" s="302">
        <v>0</v>
      </c>
      <c r="E95" s="302">
        <v>0</v>
      </c>
      <c r="F95" s="302">
        <v>96</v>
      </c>
      <c r="G95" s="302">
        <v>0</v>
      </c>
      <c r="H95" s="302">
        <v>103.6</v>
      </c>
      <c r="I95" s="302">
        <v>86.33</v>
      </c>
      <c r="J95" s="302">
        <v>34</v>
      </c>
      <c r="K95" s="302">
        <v>68</v>
      </c>
      <c r="L95" s="302">
        <v>31.33</v>
      </c>
      <c r="M95" s="302">
        <v>70</v>
      </c>
      <c r="N95" s="302">
        <v>42</v>
      </c>
      <c r="O95" s="302">
        <v>56</v>
      </c>
    </row>
    <row r="96" spans="1:15" s="60" customFormat="1" ht="15.6" x14ac:dyDescent="0.3">
      <c r="A96" s="306"/>
      <c r="B96" s="322" t="s">
        <v>215</v>
      </c>
      <c r="C96" s="63">
        <f>SUM(D96:O96)</f>
        <v>0</v>
      </c>
      <c r="D96" s="302">
        <v>0</v>
      </c>
      <c r="E96" s="302">
        <v>0</v>
      </c>
      <c r="F96" s="302">
        <v>0</v>
      </c>
      <c r="G96" s="302">
        <v>0</v>
      </c>
      <c r="H96" s="302">
        <v>0</v>
      </c>
      <c r="I96" s="302">
        <v>0</v>
      </c>
      <c r="J96" s="302">
        <v>0</v>
      </c>
      <c r="K96" s="302">
        <v>0</v>
      </c>
      <c r="L96" s="302">
        <v>0</v>
      </c>
      <c r="M96" s="302">
        <v>0</v>
      </c>
      <c r="N96" s="302">
        <v>0</v>
      </c>
      <c r="O96" s="302">
        <v>0</v>
      </c>
    </row>
    <row r="97" spans="1:15" s="60" customFormat="1" ht="15.6" x14ac:dyDescent="0.3">
      <c r="A97" s="306"/>
      <c r="B97" s="322" t="s">
        <v>216</v>
      </c>
      <c r="C97" s="63">
        <f t="shared" si="3"/>
        <v>0</v>
      </c>
      <c r="D97" s="302">
        <v>0</v>
      </c>
      <c r="E97" s="302">
        <v>0</v>
      </c>
      <c r="F97" s="302">
        <v>0</v>
      </c>
      <c r="G97" s="302">
        <v>0</v>
      </c>
      <c r="H97" s="302">
        <v>0</v>
      </c>
      <c r="I97" s="302">
        <v>0</v>
      </c>
      <c r="J97" s="302">
        <v>0</v>
      </c>
      <c r="K97" s="302">
        <v>0</v>
      </c>
      <c r="L97" s="302">
        <v>0</v>
      </c>
      <c r="M97" s="302">
        <v>0</v>
      </c>
      <c r="N97" s="302">
        <v>0</v>
      </c>
      <c r="O97" s="302">
        <v>0</v>
      </c>
    </row>
    <row r="98" spans="1:15" s="60" customFormat="1" ht="15.6" x14ac:dyDescent="0.3">
      <c r="A98" s="306"/>
      <c r="B98" s="322" t="s">
        <v>217</v>
      </c>
      <c r="C98" s="63">
        <f t="shared" si="3"/>
        <v>32</v>
      </c>
      <c r="D98" s="302">
        <v>0</v>
      </c>
      <c r="E98" s="302">
        <v>0</v>
      </c>
      <c r="F98" s="302">
        <v>8</v>
      </c>
      <c r="G98" s="302">
        <v>0</v>
      </c>
      <c r="H98" s="302">
        <v>0</v>
      </c>
      <c r="I98" s="302">
        <v>0</v>
      </c>
      <c r="J98" s="302">
        <v>0</v>
      </c>
      <c r="K98" s="302">
        <v>0</v>
      </c>
      <c r="L98" s="302">
        <v>8</v>
      </c>
      <c r="M98" s="302">
        <v>0</v>
      </c>
      <c r="N98" s="302">
        <v>16</v>
      </c>
      <c r="O98" s="302">
        <v>0</v>
      </c>
    </row>
    <row r="99" spans="1:15" s="60" customFormat="1" ht="15.6" x14ac:dyDescent="0.3">
      <c r="A99" s="306"/>
      <c r="B99" s="322" t="s">
        <v>218</v>
      </c>
      <c r="C99" s="63">
        <f t="shared" ref="C99:C103" si="5">SUM(D99:O99)</f>
        <v>0</v>
      </c>
      <c r="D99" s="302">
        <v>0</v>
      </c>
      <c r="E99" s="302">
        <v>0</v>
      </c>
      <c r="F99" s="302">
        <v>0</v>
      </c>
      <c r="G99" s="302">
        <v>0</v>
      </c>
      <c r="H99" s="302">
        <v>0</v>
      </c>
      <c r="I99" s="302">
        <v>0</v>
      </c>
      <c r="J99" s="302">
        <v>0</v>
      </c>
      <c r="K99" s="302">
        <v>0</v>
      </c>
      <c r="L99" s="302">
        <v>0</v>
      </c>
      <c r="M99" s="302">
        <v>0</v>
      </c>
      <c r="N99" s="302">
        <v>0</v>
      </c>
      <c r="O99" s="302">
        <v>0</v>
      </c>
    </row>
    <row r="100" spans="1:15" s="60" customFormat="1" ht="15.6" x14ac:dyDescent="0.3">
      <c r="A100" s="306"/>
      <c r="B100" s="322" t="s">
        <v>219</v>
      </c>
      <c r="C100" s="63">
        <f t="shared" si="5"/>
        <v>0</v>
      </c>
      <c r="D100" s="302">
        <v>0</v>
      </c>
      <c r="E100" s="302">
        <v>0</v>
      </c>
      <c r="F100" s="302">
        <v>0</v>
      </c>
      <c r="G100" s="302">
        <v>0</v>
      </c>
      <c r="H100" s="302">
        <v>0</v>
      </c>
      <c r="I100" s="302">
        <v>0</v>
      </c>
      <c r="J100" s="302">
        <v>0</v>
      </c>
      <c r="K100" s="302">
        <v>0</v>
      </c>
      <c r="L100" s="302">
        <v>0</v>
      </c>
      <c r="M100" s="302">
        <v>0</v>
      </c>
      <c r="N100" s="302">
        <v>0</v>
      </c>
      <c r="O100" s="302">
        <v>0</v>
      </c>
    </row>
    <row r="101" spans="1:15" s="60" customFormat="1" ht="15" customHeight="1" x14ac:dyDescent="0.25">
      <c r="A101" s="306">
        <v>3</v>
      </c>
      <c r="B101" s="75" t="s">
        <v>160</v>
      </c>
      <c r="C101" s="63">
        <f>C102</f>
        <v>86.40000000000002</v>
      </c>
      <c r="D101" s="63">
        <f t="shared" ref="D101:O101" si="6">D102</f>
        <v>7.2</v>
      </c>
      <c r="E101" s="63">
        <f t="shared" si="6"/>
        <v>7.2</v>
      </c>
      <c r="F101" s="63">
        <f t="shared" si="6"/>
        <v>7.2</v>
      </c>
      <c r="G101" s="63">
        <f t="shared" si="6"/>
        <v>7.2</v>
      </c>
      <c r="H101" s="63">
        <f t="shared" si="6"/>
        <v>7.2</v>
      </c>
      <c r="I101" s="63">
        <f t="shared" si="6"/>
        <v>7.2</v>
      </c>
      <c r="J101" s="63">
        <f t="shared" si="6"/>
        <v>7.2</v>
      </c>
      <c r="K101" s="63">
        <f t="shared" si="6"/>
        <v>7.2</v>
      </c>
      <c r="L101" s="63">
        <f t="shared" si="6"/>
        <v>7.2</v>
      </c>
      <c r="M101" s="63">
        <f t="shared" si="6"/>
        <v>7.2</v>
      </c>
      <c r="N101" s="63">
        <f t="shared" si="6"/>
        <v>7.2</v>
      </c>
      <c r="O101" s="63">
        <f t="shared" si="6"/>
        <v>7.2</v>
      </c>
    </row>
    <row r="102" spans="1:15" s="60" customFormat="1" ht="15.6" x14ac:dyDescent="0.25">
      <c r="A102" s="306"/>
      <c r="B102" s="75" t="s">
        <v>158</v>
      </c>
      <c r="C102" s="63">
        <f>SUM(D102:O102)</f>
        <v>86.40000000000002</v>
      </c>
      <c r="D102" s="63">
        <v>7.2</v>
      </c>
      <c r="E102" s="63">
        <v>7.2</v>
      </c>
      <c r="F102" s="63">
        <v>7.2</v>
      </c>
      <c r="G102" s="63">
        <v>7.2</v>
      </c>
      <c r="H102" s="63">
        <v>7.2</v>
      </c>
      <c r="I102" s="63">
        <v>7.2</v>
      </c>
      <c r="J102" s="63">
        <v>7.2</v>
      </c>
      <c r="K102" s="63">
        <v>7.2</v>
      </c>
      <c r="L102" s="63">
        <v>7.2</v>
      </c>
      <c r="M102" s="63">
        <v>7.2</v>
      </c>
      <c r="N102" s="63">
        <v>7.2</v>
      </c>
      <c r="O102" s="63">
        <v>7.2</v>
      </c>
    </row>
    <row r="103" spans="1:15" s="60" customFormat="1" ht="15" customHeight="1" x14ac:dyDescent="0.25">
      <c r="A103" s="306">
        <v>4</v>
      </c>
      <c r="B103" s="75" t="s">
        <v>151</v>
      </c>
      <c r="C103" s="63">
        <f t="shared" si="5"/>
        <v>0</v>
      </c>
      <c r="D103" s="63">
        <v>0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</row>
    <row r="104" spans="1:15" s="60" customFormat="1" ht="15.6" x14ac:dyDescent="0.25">
      <c r="A104" s="48"/>
      <c r="B104" s="75" t="s">
        <v>73</v>
      </c>
      <c r="C104" s="63">
        <f t="shared" ref="C104:O104" si="7">SUM(C105:C108)</f>
        <v>9180.8680000000004</v>
      </c>
      <c r="D104" s="63">
        <f t="shared" si="7"/>
        <v>620.9</v>
      </c>
      <c r="E104" s="63">
        <f t="shared" si="7"/>
        <v>692.46</v>
      </c>
      <c r="F104" s="63">
        <f t="shared" si="7"/>
        <v>1070.7</v>
      </c>
      <c r="G104" s="63">
        <f t="shared" si="7"/>
        <v>665.2</v>
      </c>
      <c r="H104" s="63">
        <f t="shared" si="7"/>
        <v>920.60000000000014</v>
      </c>
      <c r="I104" s="63">
        <f t="shared" si="7"/>
        <v>715.13000000000011</v>
      </c>
      <c r="J104" s="63">
        <f t="shared" si="7"/>
        <v>642.82000000000005</v>
      </c>
      <c r="K104" s="63">
        <f t="shared" si="7"/>
        <v>488.04</v>
      </c>
      <c r="L104" s="63">
        <f t="shared" si="7"/>
        <v>995.8180000000001</v>
      </c>
      <c r="M104" s="63">
        <f t="shared" si="7"/>
        <v>685.56000000000006</v>
      </c>
      <c r="N104" s="63">
        <f t="shared" si="7"/>
        <v>1009.1600000000001</v>
      </c>
      <c r="O104" s="63">
        <f t="shared" si="7"/>
        <v>674.48</v>
      </c>
    </row>
    <row r="105" spans="1:15" s="60" customFormat="1" ht="18" customHeight="1" x14ac:dyDescent="0.25">
      <c r="A105" s="48">
        <v>1</v>
      </c>
      <c r="B105" s="75" t="s">
        <v>26</v>
      </c>
      <c r="C105" s="63">
        <f t="shared" ref="C105:O105" si="8">C24</f>
        <v>6.7399999999999993</v>
      </c>
      <c r="D105" s="63">
        <f t="shared" si="8"/>
        <v>0.1</v>
      </c>
      <c r="E105" s="63">
        <f t="shared" si="8"/>
        <v>0.1</v>
      </c>
      <c r="F105" s="63">
        <f t="shared" si="8"/>
        <v>0.1</v>
      </c>
      <c r="G105" s="63">
        <f t="shared" si="8"/>
        <v>0.1</v>
      </c>
      <c r="H105" s="63">
        <f t="shared" si="8"/>
        <v>0.1</v>
      </c>
      <c r="I105" s="63">
        <f t="shared" si="8"/>
        <v>0.1</v>
      </c>
      <c r="J105" s="63">
        <f t="shared" si="8"/>
        <v>0.1</v>
      </c>
      <c r="K105" s="63">
        <f t="shared" si="8"/>
        <v>0.1</v>
      </c>
      <c r="L105" s="63">
        <f t="shared" si="8"/>
        <v>0.1</v>
      </c>
      <c r="M105" s="63">
        <f t="shared" si="8"/>
        <v>1.74</v>
      </c>
      <c r="N105" s="63">
        <f t="shared" si="8"/>
        <v>4</v>
      </c>
      <c r="O105" s="63">
        <f t="shared" si="8"/>
        <v>0.1</v>
      </c>
    </row>
    <row r="106" spans="1:15" s="60" customFormat="1" ht="17.25" customHeight="1" x14ac:dyDescent="0.25">
      <c r="A106" s="48">
        <v>2</v>
      </c>
      <c r="B106" s="75" t="s">
        <v>27</v>
      </c>
      <c r="C106" s="63">
        <f t="shared" ref="C106:O106" si="9">C26</f>
        <v>9087.728000000001</v>
      </c>
      <c r="D106" s="63">
        <f t="shared" si="9"/>
        <v>613.59999999999991</v>
      </c>
      <c r="E106" s="63">
        <f t="shared" si="9"/>
        <v>685.16</v>
      </c>
      <c r="F106" s="63">
        <f t="shared" si="9"/>
        <v>1063.4000000000001</v>
      </c>
      <c r="G106" s="63">
        <f t="shared" si="9"/>
        <v>657.9</v>
      </c>
      <c r="H106" s="63">
        <f t="shared" si="9"/>
        <v>913.30000000000007</v>
      </c>
      <c r="I106" s="63">
        <f t="shared" si="9"/>
        <v>707.83</v>
      </c>
      <c r="J106" s="63">
        <f t="shared" si="9"/>
        <v>635.52</v>
      </c>
      <c r="K106" s="63">
        <f t="shared" si="9"/>
        <v>480.74</v>
      </c>
      <c r="L106" s="63">
        <f t="shared" si="9"/>
        <v>988.51800000000003</v>
      </c>
      <c r="M106" s="63">
        <f t="shared" si="9"/>
        <v>676.62</v>
      </c>
      <c r="N106" s="63">
        <f t="shared" si="9"/>
        <v>997.96</v>
      </c>
      <c r="O106" s="63">
        <f t="shared" si="9"/>
        <v>667.18</v>
      </c>
    </row>
    <row r="107" spans="1:15" s="60" customFormat="1" ht="16.2" customHeight="1" x14ac:dyDescent="0.25">
      <c r="A107" s="48">
        <v>3</v>
      </c>
      <c r="B107" s="75" t="s">
        <v>154</v>
      </c>
      <c r="C107" s="63">
        <f>C101</f>
        <v>86.40000000000002</v>
      </c>
      <c r="D107" s="63">
        <f t="shared" ref="D107:O107" si="10">D101</f>
        <v>7.2</v>
      </c>
      <c r="E107" s="63">
        <f t="shared" si="10"/>
        <v>7.2</v>
      </c>
      <c r="F107" s="63">
        <f t="shared" si="10"/>
        <v>7.2</v>
      </c>
      <c r="G107" s="63">
        <f t="shared" si="10"/>
        <v>7.2</v>
      </c>
      <c r="H107" s="63">
        <f t="shared" si="10"/>
        <v>7.2</v>
      </c>
      <c r="I107" s="63">
        <f t="shared" si="10"/>
        <v>7.2</v>
      </c>
      <c r="J107" s="63">
        <f t="shared" si="10"/>
        <v>7.2</v>
      </c>
      <c r="K107" s="63">
        <f t="shared" si="10"/>
        <v>7.2</v>
      </c>
      <c r="L107" s="63">
        <f t="shared" si="10"/>
        <v>7.2</v>
      </c>
      <c r="M107" s="63">
        <f t="shared" si="10"/>
        <v>7.2</v>
      </c>
      <c r="N107" s="63">
        <f t="shared" si="10"/>
        <v>7.2</v>
      </c>
      <c r="O107" s="63">
        <f t="shared" si="10"/>
        <v>7.2</v>
      </c>
    </row>
    <row r="108" spans="1:15" s="60" customFormat="1" ht="15.6" customHeight="1" x14ac:dyDescent="0.25">
      <c r="A108" s="48">
        <v>4</v>
      </c>
      <c r="B108" s="75" t="s">
        <v>151</v>
      </c>
      <c r="C108" s="63">
        <f>C103</f>
        <v>0</v>
      </c>
      <c r="D108" s="63">
        <f>D103</f>
        <v>0</v>
      </c>
      <c r="E108" s="63">
        <f>E103</f>
        <v>0</v>
      </c>
      <c r="F108" s="63">
        <f>F103</f>
        <v>0</v>
      </c>
      <c r="G108" s="63">
        <f t="shared" ref="G108:O108" si="11">G103</f>
        <v>0</v>
      </c>
      <c r="H108" s="63">
        <f t="shared" si="11"/>
        <v>0</v>
      </c>
      <c r="I108" s="63">
        <f t="shared" si="11"/>
        <v>0</v>
      </c>
      <c r="J108" s="63">
        <f t="shared" si="11"/>
        <v>0</v>
      </c>
      <c r="K108" s="63">
        <f t="shared" si="11"/>
        <v>0</v>
      </c>
      <c r="L108" s="63">
        <f t="shared" si="11"/>
        <v>0</v>
      </c>
      <c r="M108" s="63">
        <f t="shared" si="11"/>
        <v>0</v>
      </c>
      <c r="N108" s="63">
        <f t="shared" si="11"/>
        <v>0</v>
      </c>
      <c r="O108" s="63">
        <f t="shared" si="11"/>
        <v>0</v>
      </c>
    </row>
    <row r="109" spans="1:15" s="60" customFormat="1" ht="17.399999999999999" x14ac:dyDescent="0.25">
      <c r="A109" s="68"/>
      <c r="B109" s="73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242" t="s">
        <v>284</v>
      </c>
    </row>
    <row r="110" spans="1:15" s="60" customFormat="1" ht="18" x14ac:dyDescent="0.35">
      <c r="A110" s="396"/>
      <c r="B110" s="34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</row>
    <row r="111" spans="1:15" ht="21" x14ac:dyDescent="0.4">
      <c r="A111" s="386" t="s">
        <v>50</v>
      </c>
      <c r="B111" s="386"/>
      <c r="C111" s="386"/>
      <c r="D111" s="386"/>
      <c r="E111" s="8"/>
      <c r="F111" s="8"/>
      <c r="G111" s="8"/>
      <c r="H111" s="8"/>
      <c r="I111" s="8"/>
      <c r="J111" s="8"/>
      <c r="K111" s="8"/>
      <c r="L111" s="8"/>
      <c r="M111" s="395"/>
      <c r="N111" s="395"/>
      <c r="O111" s="395"/>
    </row>
    <row r="112" spans="1:15" s="4" customFormat="1" ht="18" x14ac:dyDescent="0.35">
      <c r="A112" s="386" t="s">
        <v>45</v>
      </c>
      <c r="B112" s="386"/>
      <c r="C112" s="386"/>
      <c r="D112" s="386"/>
    </row>
    <row r="113" spans="1:16" s="4" customFormat="1" ht="18.600000000000001" customHeight="1" x14ac:dyDescent="0.4">
      <c r="A113" s="386" t="s">
        <v>2</v>
      </c>
      <c r="B113" s="386"/>
      <c r="E113" s="9"/>
      <c r="F113" s="9"/>
      <c r="G113" s="9"/>
      <c r="H113" s="9"/>
      <c r="I113" s="9"/>
      <c r="J113" s="9"/>
      <c r="K113" s="9"/>
      <c r="L113" s="9"/>
      <c r="M113" s="97"/>
      <c r="N113" s="98"/>
      <c r="O113" s="156" t="s">
        <v>51</v>
      </c>
      <c r="P113" s="80"/>
    </row>
    <row r="114" spans="1:16" s="9" customFormat="1" ht="21" x14ac:dyDescent="0.4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6" spans="1:16" x14ac:dyDescent="0.25">
      <c r="E116" s="10"/>
    </row>
  </sheetData>
  <mergeCells count="11">
    <mergeCell ref="B20:O20"/>
    <mergeCell ref="A22:A23"/>
    <mergeCell ref="A113:B113"/>
    <mergeCell ref="A112:D112"/>
    <mergeCell ref="A21:O21"/>
    <mergeCell ref="D22:O22"/>
    <mergeCell ref="M111:O111"/>
    <mergeCell ref="A111:D111"/>
    <mergeCell ref="A110:B110"/>
    <mergeCell ref="C22:C23"/>
    <mergeCell ref="B22:B23"/>
  </mergeCells>
  <pageMargins left="0.78740157480314965" right="0.78740157480314965" top="1.1811023622047245" bottom="0.39370078740157483" header="0" footer="0"/>
  <pageSetup paperSize="9" scale="75" fitToHeight="0" orientation="landscape" r:id="rId1"/>
  <headerFooter differentFirs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abSelected="1" view="pageBreakPreview" zoomScaleNormal="100" zoomScaleSheetLayoutView="100" workbookViewId="0">
      <selection activeCell="E3" sqref="E3"/>
    </sheetView>
  </sheetViews>
  <sheetFormatPr defaultRowHeight="13.8" x14ac:dyDescent="0.25"/>
  <cols>
    <col min="1" max="1" width="44.44140625" customWidth="1"/>
    <col min="2" max="2" width="18.5546875" customWidth="1"/>
    <col min="3" max="3" width="14.109375" customWidth="1"/>
    <col min="4" max="4" width="11.6640625" customWidth="1"/>
    <col min="5" max="5" width="13.44140625" customWidth="1"/>
  </cols>
  <sheetData>
    <row r="1" spans="1:10" ht="36.75" customHeight="1" x14ac:dyDescent="0.25">
      <c r="A1" s="397" t="s">
        <v>302</v>
      </c>
      <c r="B1" s="397"/>
      <c r="C1" s="397"/>
      <c r="D1" s="397"/>
      <c r="E1" s="397"/>
    </row>
    <row r="2" spans="1:10" ht="112.5" customHeight="1" x14ac:dyDescent="0.25">
      <c r="A2" s="179" t="s">
        <v>99</v>
      </c>
      <c r="B2" s="180" t="s">
        <v>300</v>
      </c>
      <c r="C2" s="180" t="s">
        <v>301</v>
      </c>
      <c r="D2" s="180" t="s">
        <v>297</v>
      </c>
      <c r="E2" s="180" t="s">
        <v>296</v>
      </c>
    </row>
    <row r="3" spans="1:10" ht="17.25" customHeight="1" x14ac:dyDescent="0.25">
      <c r="A3" s="181" t="s">
        <v>103</v>
      </c>
      <c r="B3" s="177"/>
      <c r="C3" s="177"/>
      <c r="D3" s="177"/>
      <c r="E3" s="178"/>
    </row>
    <row r="4" spans="1:10" ht="17.25" customHeight="1" x14ac:dyDescent="0.25">
      <c r="A4" s="167" t="s">
        <v>25</v>
      </c>
      <c r="B4" s="243">
        <f>B5+B6+B7+B8+B9+B10+B11+B12+B13+B14+B15</f>
        <v>4203278</v>
      </c>
      <c r="C4" s="243">
        <f>Эл.Энергия!C140</f>
        <v>4237907</v>
      </c>
      <c r="D4" s="244">
        <f t="shared" ref="D4:D15" si="0">C4-B4</f>
        <v>34629</v>
      </c>
      <c r="E4" s="245">
        <f>C4/B4</f>
        <v>1.0082385699922773</v>
      </c>
      <c r="H4" s="159"/>
      <c r="I4" s="159"/>
      <c r="J4" s="159"/>
    </row>
    <row r="5" spans="1:10" x14ac:dyDescent="0.25">
      <c r="A5" s="168" t="s">
        <v>19</v>
      </c>
      <c r="B5" s="256">
        <v>7100</v>
      </c>
      <c r="C5" s="256">
        <f>Эл.Энергия!C141</f>
        <v>8244</v>
      </c>
      <c r="D5" s="246">
        <f t="shared" si="0"/>
        <v>1144</v>
      </c>
      <c r="E5" s="247">
        <f t="shared" ref="E5:E15" si="1">C5/B5</f>
        <v>1.1611267605633804</v>
      </c>
    </row>
    <row r="6" spans="1:10" x14ac:dyDescent="0.25">
      <c r="A6" s="168" t="s">
        <v>35</v>
      </c>
      <c r="B6" s="256">
        <v>8000</v>
      </c>
      <c r="C6" s="256">
        <f>Эл.Энергия!C142</f>
        <v>7859</v>
      </c>
      <c r="D6" s="246">
        <f t="shared" si="0"/>
        <v>-141</v>
      </c>
      <c r="E6" s="247">
        <f t="shared" si="1"/>
        <v>0.982375</v>
      </c>
    </row>
    <row r="7" spans="1:10" x14ac:dyDescent="0.25">
      <c r="A7" s="257" t="s">
        <v>26</v>
      </c>
      <c r="B7" s="256">
        <v>117311</v>
      </c>
      <c r="C7" s="256">
        <f>Эл.Энергия!C143</f>
        <v>111648</v>
      </c>
      <c r="D7" s="248">
        <f t="shared" si="0"/>
        <v>-5663</v>
      </c>
      <c r="E7" s="247">
        <f t="shared" si="1"/>
        <v>0.95172660705304701</v>
      </c>
    </row>
    <row r="8" spans="1:10" x14ac:dyDescent="0.25">
      <c r="A8" s="168" t="s">
        <v>27</v>
      </c>
      <c r="B8" s="256">
        <v>3133730</v>
      </c>
      <c r="C8" s="256">
        <f>Эл.Энергия!C144</f>
        <v>3299481</v>
      </c>
      <c r="D8" s="248">
        <f t="shared" si="0"/>
        <v>165751</v>
      </c>
      <c r="E8" s="247">
        <f t="shared" si="1"/>
        <v>1.0528925593462104</v>
      </c>
    </row>
    <row r="9" spans="1:10" x14ac:dyDescent="0.25">
      <c r="A9" s="168" t="s">
        <v>38</v>
      </c>
      <c r="B9" s="256">
        <v>301961</v>
      </c>
      <c r="C9" s="256">
        <f>Эл.Энергия!C145</f>
        <v>223167</v>
      </c>
      <c r="D9" s="248">
        <f t="shared" si="0"/>
        <v>-78794</v>
      </c>
      <c r="E9" s="247">
        <f t="shared" si="1"/>
        <v>0.73905901755524717</v>
      </c>
      <c r="H9" s="166"/>
    </row>
    <row r="10" spans="1:10" x14ac:dyDescent="0.25">
      <c r="A10" s="168" t="s">
        <v>23</v>
      </c>
      <c r="B10" s="256">
        <v>330000</v>
      </c>
      <c r="C10" s="256">
        <f>Эл.Энергия!C146</f>
        <v>307123</v>
      </c>
      <c r="D10" s="248">
        <f t="shared" si="0"/>
        <v>-22877</v>
      </c>
      <c r="E10" s="247">
        <f t="shared" si="1"/>
        <v>0.9306757575757576</v>
      </c>
    </row>
    <row r="11" spans="1:10" x14ac:dyDescent="0.25">
      <c r="A11" s="168" t="s">
        <v>24</v>
      </c>
      <c r="B11" s="256">
        <v>4800</v>
      </c>
      <c r="C11" s="256">
        <f>Эл.Энергия!C147</f>
        <v>4086</v>
      </c>
      <c r="D11" s="248">
        <f t="shared" si="0"/>
        <v>-714</v>
      </c>
      <c r="E11" s="247">
        <f t="shared" si="1"/>
        <v>0.85124999999999995</v>
      </c>
    </row>
    <row r="12" spans="1:10" x14ac:dyDescent="0.25">
      <c r="A12" s="168" t="s">
        <v>58</v>
      </c>
      <c r="B12" s="256">
        <v>4800</v>
      </c>
      <c r="C12" s="256">
        <f>Эл.Энергия!C148</f>
        <v>3700</v>
      </c>
      <c r="D12" s="248">
        <f t="shared" si="0"/>
        <v>-1100</v>
      </c>
      <c r="E12" s="247">
        <f t="shared" si="1"/>
        <v>0.77083333333333337</v>
      </c>
    </row>
    <row r="13" spans="1:10" x14ac:dyDescent="0.25">
      <c r="A13" s="168" t="s">
        <v>40</v>
      </c>
      <c r="B13" s="256">
        <v>206500</v>
      </c>
      <c r="C13" s="256">
        <f>Эл.Энергия!C149</f>
        <v>207571</v>
      </c>
      <c r="D13" s="248">
        <f t="shared" si="0"/>
        <v>1071</v>
      </c>
      <c r="E13" s="247">
        <f t="shared" si="1"/>
        <v>1.005186440677966</v>
      </c>
    </row>
    <row r="14" spans="1:10" x14ac:dyDescent="0.25">
      <c r="A14" s="168" t="s">
        <v>57</v>
      </c>
      <c r="B14" s="256">
        <v>42900</v>
      </c>
      <c r="C14" s="256">
        <f>Эл.Энергия!C150</f>
        <v>49380</v>
      </c>
      <c r="D14" s="248">
        <f t="shared" si="0"/>
        <v>6480</v>
      </c>
      <c r="E14" s="247">
        <f t="shared" si="1"/>
        <v>1.151048951048951</v>
      </c>
    </row>
    <row r="15" spans="1:10" x14ac:dyDescent="0.25">
      <c r="A15" s="168" t="s">
        <v>55</v>
      </c>
      <c r="B15" s="256">
        <v>46176</v>
      </c>
      <c r="C15" s="256">
        <f>Эл.Энергия!C151</f>
        <v>15648</v>
      </c>
      <c r="D15" s="248">
        <f t="shared" si="0"/>
        <v>-30528</v>
      </c>
      <c r="E15" s="247">
        <f t="shared" si="1"/>
        <v>0.3388773388773389</v>
      </c>
    </row>
    <row r="16" spans="1:10" ht="26.25" customHeight="1" x14ac:dyDescent="0.25">
      <c r="A16" s="181" t="s">
        <v>102</v>
      </c>
      <c r="B16" s="262"/>
      <c r="C16" s="262"/>
      <c r="D16" s="246"/>
      <c r="E16" s="177"/>
    </row>
    <row r="17" spans="1:5" x14ac:dyDescent="0.25">
      <c r="A17" s="167" t="s">
        <v>25</v>
      </c>
      <c r="B17" s="326">
        <f>B18+B19+B20+B21+B22+B23+B24+B25+B26</f>
        <v>99134.14</v>
      </c>
      <c r="C17" s="326">
        <f>Вода!C146</f>
        <v>90398.141999999993</v>
      </c>
      <c r="D17" s="244">
        <f>C17-B17</f>
        <v>-8735.9980000000069</v>
      </c>
      <c r="E17" s="245">
        <f>C17/B17</f>
        <v>0.91187699817641021</v>
      </c>
    </row>
    <row r="18" spans="1:5" x14ac:dyDescent="0.25">
      <c r="A18" s="168" t="s">
        <v>27</v>
      </c>
      <c r="B18" s="256">
        <v>93777.14</v>
      </c>
      <c r="C18" s="256">
        <f>Вода!C147</f>
        <v>85367.615000000005</v>
      </c>
      <c r="D18" s="248">
        <f t="shared" ref="D18:D26" si="2">C18-B18</f>
        <v>-8409.5249999999942</v>
      </c>
      <c r="E18" s="247">
        <f t="shared" ref="E18:E26" si="3">C18/B18</f>
        <v>0.91032436049979781</v>
      </c>
    </row>
    <row r="19" spans="1:5" x14ac:dyDescent="0.25">
      <c r="A19" s="168" t="s">
        <v>39</v>
      </c>
      <c r="B19" s="256">
        <v>730</v>
      </c>
      <c r="C19" s="256">
        <f>Вода!C148</f>
        <v>745</v>
      </c>
      <c r="D19" s="248">
        <f t="shared" si="2"/>
        <v>15</v>
      </c>
      <c r="E19" s="247">
        <f t="shared" si="3"/>
        <v>1.0205479452054795</v>
      </c>
    </row>
    <row r="20" spans="1:5" x14ac:dyDescent="0.25">
      <c r="A20" s="168" t="s">
        <v>19</v>
      </c>
      <c r="B20" s="256">
        <v>75</v>
      </c>
      <c r="C20" s="256">
        <f>Вода!C149</f>
        <v>103</v>
      </c>
      <c r="D20" s="248">
        <f t="shared" si="2"/>
        <v>28</v>
      </c>
      <c r="E20" s="247">
        <f t="shared" si="3"/>
        <v>1.3733333333333333</v>
      </c>
    </row>
    <row r="21" spans="1:5" x14ac:dyDescent="0.25">
      <c r="A21" s="168" t="s">
        <v>35</v>
      </c>
      <c r="B21" s="256">
        <v>81</v>
      </c>
      <c r="C21" s="256">
        <f>Вода!C150</f>
        <v>77</v>
      </c>
      <c r="D21" s="248">
        <f t="shared" si="2"/>
        <v>-4</v>
      </c>
      <c r="E21" s="247">
        <f t="shared" si="3"/>
        <v>0.95061728395061729</v>
      </c>
    </row>
    <row r="22" spans="1:5" x14ac:dyDescent="0.25">
      <c r="A22" s="257" t="s">
        <v>26</v>
      </c>
      <c r="B22" s="256">
        <v>1329</v>
      </c>
      <c r="C22" s="256">
        <f>Вода!C151</f>
        <v>1363.127</v>
      </c>
      <c r="D22" s="261">
        <f t="shared" si="2"/>
        <v>34.126999999999953</v>
      </c>
      <c r="E22" s="247">
        <f t="shared" si="3"/>
        <v>1.0256787057938299</v>
      </c>
    </row>
    <row r="23" spans="1:5" x14ac:dyDescent="0.25">
      <c r="A23" s="168" t="s">
        <v>23</v>
      </c>
      <c r="B23" s="256">
        <v>2400</v>
      </c>
      <c r="C23" s="256">
        <f>Вода!C152</f>
        <v>2103</v>
      </c>
      <c r="D23" s="248">
        <f t="shared" si="2"/>
        <v>-297</v>
      </c>
      <c r="E23" s="247">
        <f t="shared" si="3"/>
        <v>0.87624999999999997</v>
      </c>
    </row>
    <row r="24" spans="1:5" x14ac:dyDescent="0.25">
      <c r="A24" s="168" t="s">
        <v>78</v>
      </c>
      <c r="B24" s="256">
        <v>131</v>
      </c>
      <c r="C24" s="256">
        <f>Вода!C153</f>
        <v>121</v>
      </c>
      <c r="D24" s="248">
        <f t="shared" si="2"/>
        <v>-10</v>
      </c>
      <c r="E24" s="247">
        <f t="shared" si="3"/>
        <v>0.92366412213740456</v>
      </c>
    </row>
    <row r="25" spans="1:5" x14ac:dyDescent="0.25">
      <c r="A25" s="168" t="s">
        <v>40</v>
      </c>
      <c r="B25" s="256">
        <v>515</v>
      </c>
      <c r="C25" s="256">
        <f>Вода!C154</f>
        <v>405.5</v>
      </c>
      <c r="D25" s="248">
        <f t="shared" si="2"/>
        <v>-109.5</v>
      </c>
      <c r="E25" s="247">
        <f t="shared" si="3"/>
        <v>0.78737864077669906</v>
      </c>
    </row>
    <row r="26" spans="1:5" x14ac:dyDescent="0.25">
      <c r="A26" s="168" t="s">
        <v>79</v>
      </c>
      <c r="B26" s="256">
        <v>96</v>
      </c>
      <c r="C26" s="256">
        <f>Вода!C155</f>
        <v>112.9</v>
      </c>
      <c r="D26" s="248">
        <f t="shared" si="2"/>
        <v>16.900000000000006</v>
      </c>
      <c r="E26" s="247">
        <f t="shared" si="3"/>
        <v>1.1760416666666667</v>
      </c>
    </row>
    <row r="27" spans="1:5" ht="24.75" customHeight="1" x14ac:dyDescent="0.25">
      <c r="A27" s="181" t="s">
        <v>101</v>
      </c>
      <c r="B27" s="284"/>
      <c r="C27" s="284"/>
      <c r="D27" s="250"/>
      <c r="E27" s="245"/>
    </row>
    <row r="28" spans="1:5" ht="17.399999999999999" customHeight="1" x14ac:dyDescent="0.25">
      <c r="A28" s="167" t="str">
        <f>'НВ на ЦСВ'!B67</f>
        <v>ВСЕГО, в т.ч.:</v>
      </c>
      <c r="B28" s="326">
        <f>B29+B30+B31+B32+B33+B34+B35+B36</f>
        <v>102707.58399999996</v>
      </c>
      <c r="C28" s="326">
        <f>C29+C30+C31+C32+C33+C34+C35+C36</f>
        <v>76376.558999999994</v>
      </c>
      <c r="D28" s="244">
        <f t="shared" ref="D28:D36" si="4">C28-B28</f>
        <v>-26331.024999999965</v>
      </c>
      <c r="E28" s="245">
        <f t="shared" ref="E28:E36" si="5">C28/B28</f>
        <v>0.74363115191182005</v>
      </c>
    </row>
    <row r="29" spans="1:5" x14ac:dyDescent="0.25">
      <c r="A29" s="168" t="str">
        <f>'НВ на ЦСВ'!B68</f>
        <v>Отдел по делам молодежи</v>
      </c>
      <c r="B29" s="256">
        <v>75</v>
      </c>
      <c r="C29" s="256">
        <f>Водоотведение!C75</f>
        <v>103</v>
      </c>
      <c r="D29" s="246">
        <f t="shared" si="4"/>
        <v>28</v>
      </c>
      <c r="E29" s="247">
        <f t="shared" si="5"/>
        <v>1.3733333333333333</v>
      </c>
    </row>
    <row r="30" spans="1:5" x14ac:dyDescent="0.25">
      <c r="A30" s="168" t="str">
        <f>'НВ на ЦСВ'!B69</f>
        <v>МКУ "Единая Служба Заказчика»</v>
      </c>
      <c r="B30" s="277">
        <v>128.72999999999996</v>
      </c>
      <c r="C30" s="277">
        <f>Водоотведение!C76</f>
        <v>146.893</v>
      </c>
      <c r="D30" s="246">
        <f t="shared" si="4"/>
        <v>18.163000000000039</v>
      </c>
      <c r="E30" s="247">
        <f t="shared" si="5"/>
        <v>1.1410937621378081</v>
      </c>
    </row>
    <row r="31" spans="1:5" x14ac:dyDescent="0.25">
      <c r="A31" s="257" t="str">
        <f>'НВ на ЦСВ'!B70</f>
        <v>Управление культуры</v>
      </c>
      <c r="B31" s="256">
        <v>4608</v>
      </c>
      <c r="C31" s="256">
        <f>Водоотведение!C77</f>
        <v>3114.1300000000006</v>
      </c>
      <c r="D31" s="261">
        <f t="shared" si="4"/>
        <v>-1493.8699999999994</v>
      </c>
      <c r="E31" s="247">
        <f t="shared" si="5"/>
        <v>0.67580946180555568</v>
      </c>
    </row>
    <row r="32" spans="1:5" x14ac:dyDescent="0.25">
      <c r="A32" s="168" t="str">
        <f>'НВ на ЦСВ'!B71</f>
        <v>Управление образованием</v>
      </c>
      <c r="B32" s="277">
        <v>90282.27999999997</v>
      </c>
      <c r="C32" s="277">
        <f>Водоотведение!C78</f>
        <v>67424.898000000001</v>
      </c>
      <c r="D32" s="246">
        <f t="shared" si="4"/>
        <v>-22857.381999999969</v>
      </c>
      <c r="E32" s="247">
        <f t="shared" si="5"/>
        <v>0.74682316396971837</v>
      </c>
    </row>
    <row r="33" spans="1:5" x14ac:dyDescent="0.25">
      <c r="A33" s="257" t="str">
        <f>'НВ на ЦСВ'!B72</f>
        <v>МБУ "Спортивная школа "Виктория»</v>
      </c>
      <c r="B33" s="279">
        <v>544.29</v>
      </c>
      <c r="C33" s="279">
        <f>Водоотведение!C79</f>
        <v>559.29</v>
      </c>
      <c r="D33" s="248">
        <f t="shared" si="4"/>
        <v>15</v>
      </c>
      <c r="E33" s="247">
        <f t="shared" si="5"/>
        <v>1.027558838119385</v>
      </c>
    </row>
    <row r="34" spans="1:5" x14ac:dyDescent="0.25">
      <c r="A34" s="168" t="str">
        <f>'НВ на ЦСВ'!B73</f>
        <v>МБУ "Центр физкультурно-массовой работы»</v>
      </c>
      <c r="B34" s="256">
        <v>480</v>
      </c>
      <c r="C34" s="256">
        <f>Водоотведение!C80</f>
        <v>359</v>
      </c>
      <c r="D34" s="246">
        <f t="shared" si="4"/>
        <v>-121</v>
      </c>
      <c r="E34" s="247">
        <f t="shared" si="5"/>
        <v>0.74791666666666667</v>
      </c>
    </row>
    <row r="35" spans="1:5" x14ac:dyDescent="0.25">
      <c r="A35" s="168" t="str">
        <f>'НВ на ЦСВ'!B74</f>
        <v>МКУ «Маттехобеспечение»</v>
      </c>
      <c r="B35" s="256">
        <v>6432</v>
      </c>
      <c r="C35" s="256">
        <f>Водоотведение!C81</f>
        <v>4468.308</v>
      </c>
      <c r="D35" s="246">
        <f t="shared" si="4"/>
        <v>-1963.692</v>
      </c>
      <c r="E35" s="247">
        <f t="shared" si="5"/>
        <v>0.69469962686567166</v>
      </c>
    </row>
    <row r="36" spans="1:5" x14ac:dyDescent="0.25">
      <c r="A36" s="168" t="str">
        <f>'НВ на ЦСВ'!B75</f>
        <v>МКУ «Управление по делам ГО и ЧС ТР»</v>
      </c>
      <c r="B36" s="279">
        <v>157.28399999999999</v>
      </c>
      <c r="C36" s="279">
        <f>Водоотведение!C82</f>
        <v>201.04</v>
      </c>
      <c r="D36" s="278">
        <f t="shared" si="4"/>
        <v>43.756</v>
      </c>
      <c r="E36" s="247">
        <f t="shared" si="5"/>
        <v>1.2781974008799371</v>
      </c>
    </row>
    <row r="37" spans="1:5" x14ac:dyDescent="0.25">
      <c r="A37" s="168"/>
      <c r="B37" s="262"/>
      <c r="C37" s="280"/>
      <c r="D37" s="246"/>
      <c r="E37" s="247"/>
    </row>
    <row r="38" spans="1:5" x14ac:dyDescent="0.25">
      <c r="A38" s="181" t="s">
        <v>92</v>
      </c>
      <c r="B38" s="262"/>
      <c r="C38" s="280"/>
      <c r="D38" s="246"/>
      <c r="E38" s="247"/>
    </row>
    <row r="39" spans="1:5" x14ac:dyDescent="0.25">
      <c r="A39" s="167" t="s">
        <v>25</v>
      </c>
      <c r="B39" s="284">
        <f>B40+B41+B42+B43+B44+B45+B46+B47+B48</f>
        <v>9284.269999999995</v>
      </c>
      <c r="C39" s="326">
        <f>ТКО!C136</f>
        <v>9210.9239999999954</v>
      </c>
      <c r="D39" s="244">
        <f t="shared" ref="D39" si="6">C39-B39</f>
        <v>-73.345999999999549</v>
      </c>
      <c r="E39" s="245">
        <f t="shared" ref="E39" si="7">C39/B39</f>
        <v>0.99209997124168081</v>
      </c>
    </row>
    <row r="40" spans="1:5" x14ac:dyDescent="0.25">
      <c r="A40" s="168" t="s">
        <v>19</v>
      </c>
      <c r="B40" s="256">
        <v>40.32</v>
      </c>
      <c r="C40" s="256">
        <f>ТКО!C137</f>
        <v>30.768000000000001</v>
      </c>
      <c r="D40" s="246">
        <f t="shared" ref="D40:D48" si="8">C40-B40</f>
        <v>-9.5519999999999996</v>
      </c>
      <c r="E40" s="247">
        <f t="shared" ref="E40:E48" si="9">C40/B40</f>
        <v>0.76309523809523816</v>
      </c>
    </row>
    <row r="41" spans="1:5" x14ac:dyDescent="0.25">
      <c r="A41" s="257" t="s">
        <v>26</v>
      </c>
      <c r="B41" s="256">
        <v>219.45000000000002</v>
      </c>
      <c r="C41" s="256">
        <f>ТКО!C138</f>
        <v>178.10000000000002</v>
      </c>
      <c r="D41" s="248">
        <f t="shared" si="8"/>
        <v>-41.349999999999994</v>
      </c>
      <c r="E41" s="247">
        <f t="shared" si="9"/>
        <v>0.81157439052175895</v>
      </c>
    </row>
    <row r="42" spans="1:5" x14ac:dyDescent="0.25">
      <c r="A42" s="168" t="s">
        <v>27</v>
      </c>
      <c r="B42" s="256">
        <v>8521.7999999999956</v>
      </c>
      <c r="C42" s="256">
        <f>ТКО!C139</f>
        <v>8521.7999999999956</v>
      </c>
      <c r="D42" s="246">
        <f t="shared" si="8"/>
        <v>0</v>
      </c>
      <c r="E42" s="247">
        <f>C42/B42</f>
        <v>1</v>
      </c>
    </row>
    <row r="43" spans="1:5" x14ac:dyDescent="0.25">
      <c r="A43" s="168" t="s">
        <v>36</v>
      </c>
      <c r="B43" s="256">
        <v>12.600000000000003</v>
      </c>
      <c r="C43" s="256">
        <f>ТКО!C140</f>
        <v>12.600000000000003</v>
      </c>
      <c r="D43" s="246">
        <f t="shared" si="8"/>
        <v>0</v>
      </c>
      <c r="E43" s="247">
        <f t="shared" si="9"/>
        <v>1</v>
      </c>
    </row>
    <row r="44" spans="1:5" x14ac:dyDescent="0.25">
      <c r="A44" s="168" t="s">
        <v>38</v>
      </c>
      <c r="B44" s="256">
        <v>60.5</v>
      </c>
      <c r="C44" s="256">
        <f>ТКО!C141</f>
        <v>64.900000000000006</v>
      </c>
      <c r="D44" s="246">
        <f t="shared" si="8"/>
        <v>4.4000000000000057</v>
      </c>
      <c r="E44" s="247">
        <f t="shared" si="9"/>
        <v>1.0727272727272728</v>
      </c>
    </row>
    <row r="45" spans="1:5" x14ac:dyDescent="0.25">
      <c r="A45" s="168" t="s">
        <v>23</v>
      </c>
      <c r="B45" s="256">
        <v>360</v>
      </c>
      <c r="C45" s="256">
        <f>ТКО!C142</f>
        <v>333.29999999999995</v>
      </c>
      <c r="D45" s="246">
        <f t="shared" si="8"/>
        <v>-26.700000000000045</v>
      </c>
      <c r="E45" s="247">
        <f t="shared" si="9"/>
        <v>0.92583333333333317</v>
      </c>
    </row>
    <row r="46" spans="1:5" x14ac:dyDescent="0.25">
      <c r="A46" s="168" t="s">
        <v>24</v>
      </c>
      <c r="B46" s="256">
        <v>4.8</v>
      </c>
      <c r="C46" s="277">
        <f>ТКО!C143</f>
        <v>4.6559999999999997</v>
      </c>
      <c r="D46" s="278">
        <f t="shared" si="8"/>
        <v>-0.14400000000000013</v>
      </c>
      <c r="E46" s="247">
        <f t="shared" si="9"/>
        <v>0.97</v>
      </c>
    </row>
    <row r="47" spans="1:5" x14ac:dyDescent="0.25">
      <c r="A47" s="168" t="s">
        <v>79</v>
      </c>
      <c r="B47" s="256">
        <v>12</v>
      </c>
      <c r="C47" s="256">
        <f>ТКО!C144</f>
        <v>12</v>
      </c>
      <c r="D47" s="246">
        <f t="shared" si="8"/>
        <v>0</v>
      </c>
      <c r="E47" s="247">
        <f t="shared" si="9"/>
        <v>1</v>
      </c>
    </row>
    <row r="48" spans="1:5" x14ac:dyDescent="0.25">
      <c r="A48" s="168" t="s">
        <v>40</v>
      </c>
      <c r="B48" s="256">
        <v>52.79999999999999</v>
      </c>
      <c r="C48" s="256">
        <f>ТКО!C145</f>
        <v>52.79999999999999</v>
      </c>
      <c r="D48" s="246">
        <f t="shared" si="8"/>
        <v>0</v>
      </c>
      <c r="E48" s="247">
        <f t="shared" si="9"/>
        <v>1</v>
      </c>
    </row>
    <row r="49" spans="1:10" ht="1.2" customHeight="1" x14ac:dyDescent="0.25">
      <c r="A49" s="168"/>
      <c r="B49" s="262"/>
      <c r="C49" s="255"/>
      <c r="D49" s="246"/>
      <c r="E49" s="247"/>
    </row>
    <row r="50" spans="1:10" x14ac:dyDescent="0.25">
      <c r="A50" s="168"/>
      <c r="B50" s="262"/>
      <c r="C50" s="280"/>
      <c r="D50" s="246"/>
      <c r="E50" s="247"/>
    </row>
    <row r="51" spans="1:10" hidden="1" x14ac:dyDescent="0.25">
      <c r="A51" s="167" t="s">
        <v>82</v>
      </c>
      <c r="B51" s="262"/>
      <c r="C51" s="280"/>
      <c r="D51" s="246"/>
      <c r="E51" s="247"/>
    </row>
    <row r="52" spans="1:10" hidden="1" x14ac:dyDescent="0.25">
      <c r="A52" s="167" t="s">
        <v>25</v>
      </c>
      <c r="B52" s="284">
        <v>6640.0740000000014</v>
      </c>
      <c r="C52" s="281" t="e">
        <f>#REF!</f>
        <v>#REF!</v>
      </c>
      <c r="D52" s="250" t="e">
        <f t="shared" ref="D52:D59" si="10">C52-B52</f>
        <v>#REF!</v>
      </c>
      <c r="E52" s="245" t="e">
        <f t="shared" ref="E52:E60" si="11">C52/B52</f>
        <v>#REF!</v>
      </c>
    </row>
    <row r="53" spans="1:10" hidden="1" x14ac:dyDescent="0.25">
      <c r="A53" s="168" t="s">
        <v>19</v>
      </c>
      <c r="B53" s="262">
        <v>12</v>
      </c>
      <c r="C53" s="280" t="e">
        <f>#REF!</f>
        <v>#REF!</v>
      </c>
      <c r="D53" s="246" t="e">
        <f t="shared" si="10"/>
        <v>#REF!</v>
      </c>
      <c r="E53" s="247" t="e">
        <f t="shared" si="11"/>
        <v>#REF!</v>
      </c>
    </row>
    <row r="54" spans="1:10" hidden="1" x14ac:dyDescent="0.25">
      <c r="A54" s="168" t="s">
        <v>26</v>
      </c>
      <c r="B54" s="262">
        <v>160.6</v>
      </c>
      <c r="C54" s="280" t="e">
        <f>#REF!</f>
        <v>#REF!</v>
      </c>
      <c r="D54" s="246" t="e">
        <f t="shared" si="10"/>
        <v>#REF!</v>
      </c>
      <c r="E54" s="247" t="e">
        <f t="shared" si="11"/>
        <v>#REF!</v>
      </c>
    </row>
    <row r="55" spans="1:10" hidden="1" x14ac:dyDescent="0.25">
      <c r="A55" s="168" t="s">
        <v>27</v>
      </c>
      <c r="B55" s="262">
        <v>5773.8340000000007</v>
      </c>
      <c r="C55" s="280" t="e">
        <f>#REF!</f>
        <v>#REF!</v>
      </c>
      <c r="D55" s="246" t="e">
        <f t="shared" si="10"/>
        <v>#REF!</v>
      </c>
      <c r="E55" s="247" t="e">
        <f t="shared" si="11"/>
        <v>#REF!</v>
      </c>
    </row>
    <row r="56" spans="1:10" hidden="1" x14ac:dyDescent="0.25">
      <c r="A56" s="168" t="s">
        <v>36</v>
      </c>
      <c r="B56" s="262">
        <v>6</v>
      </c>
      <c r="C56" s="280" t="e">
        <f>#REF!</f>
        <v>#REF!</v>
      </c>
      <c r="D56" s="246" t="e">
        <f t="shared" si="10"/>
        <v>#REF!</v>
      </c>
      <c r="E56" s="247" t="e">
        <f t="shared" si="11"/>
        <v>#REF!</v>
      </c>
    </row>
    <row r="57" spans="1:10" hidden="1" x14ac:dyDescent="0.25">
      <c r="A57" s="168" t="s">
        <v>38</v>
      </c>
      <c r="B57" s="262">
        <v>57</v>
      </c>
      <c r="C57" s="280" t="e">
        <f>#REF!</f>
        <v>#REF!</v>
      </c>
      <c r="D57" s="246" t="e">
        <f t="shared" si="10"/>
        <v>#REF!</v>
      </c>
      <c r="E57" s="247" t="e">
        <f t="shared" si="11"/>
        <v>#REF!</v>
      </c>
    </row>
    <row r="58" spans="1:10" hidden="1" x14ac:dyDescent="0.25">
      <c r="A58" s="168" t="s">
        <v>23</v>
      </c>
      <c r="B58" s="262">
        <v>576</v>
      </c>
      <c r="C58" s="280" t="e">
        <f>#REF!</f>
        <v>#REF!</v>
      </c>
      <c r="D58" s="246" t="e">
        <f t="shared" si="10"/>
        <v>#REF!</v>
      </c>
      <c r="E58" s="247" t="e">
        <f t="shared" si="11"/>
        <v>#REF!</v>
      </c>
    </row>
    <row r="59" spans="1:10" hidden="1" x14ac:dyDescent="0.25">
      <c r="A59" s="168" t="s">
        <v>24</v>
      </c>
      <c r="B59" s="262">
        <v>2.6400000000000006</v>
      </c>
      <c r="C59" s="280" t="e">
        <f>#REF!</f>
        <v>#REF!</v>
      </c>
      <c r="D59" s="246" t="e">
        <f t="shared" si="10"/>
        <v>#REF!</v>
      </c>
      <c r="E59" s="247" t="e">
        <f t="shared" si="11"/>
        <v>#REF!</v>
      </c>
    </row>
    <row r="60" spans="1:10" hidden="1" x14ac:dyDescent="0.25">
      <c r="A60" s="168" t="s">
        <v>79</v>
      </c>
      <c r="B60" s="262">
        <v>12</v>
      </c>
      <c r="C60" s="280" t="e">
        <f>#REF!</f>
        <v>#REF!</v>
      </c>
      <c r="D60" s="246" t="e">
        <f t="shared" ref="D60:D78" si="12">C60-B60</f>
        <v>#REF!</v>
      </c>
      <c r="E60" s="247" t="e">
        <f t="shared" si="11"/>
        <v>#REF!</v>
      </c>
    </row>
    <row r="61" spans="1:10" hidden="1" x14ac:dyDescent="0.25">
      <c r="A61" s="168" t="s">
        <v>40</v>
      </c>
      <c r="B61" s="262">
        <v>40</v>
      </c>
      <c r="C61" s="280" t="e">
        <f>#REF!</f>
        <v>#REF!</v>
      </c>
      <c r="D61" s="246" t="e">
        <f t="shared" si="12"/>
        <v>#REF!</v>
      </c>
      <c r="E61" s="247" t="e">
        <f t="shared" ref="E61:E78" si="13">C61/B61</f>
        <v>#REF!</v>
      </c>
    </row>
    <row r="62" spans="1:10" hidden="1" x14ac:dyDescent="0.25">
      <c r="A62" s="168" t="s">
        <v>79</v>
      </c>
      <c r="B62" s="262">
        <v>12</v>
      </c>
      <c r="C62" s="280"/>
      <c r="D62" s="246">
        <f t="shared" si="12"/>
        <v>-12</v>
      </c>
      <c r="E62" s="247">
        <f t="shared" si="13"/>
        <v>0</v>
      </c>
    </row>
    <row r="63" spans="1:10" hidden="1" x14ac:dyDescent="0.25">
      <c r="A63" s="168"/>
      <c r="B63" s="262"/>
      <c r="C63" s="280"/>
      <c r="D63" s="246"/>
      <c r="E63" s="247"/>
      <c r="J63" t="s">
        <v>83</v>
      </c>
    </row>
    <row r="64" spans="1:10" ht="17.399999999999999" x14ac:dyDescent="0.25">
      <c r="A64" s="182" t="s">
        <v>100</v>
      </c>
      <c r="B64" s="284"/>
      <c r="C64" s="281"/>
      <c r="D64" s="250"/>
      <c r="E64" s="245"/>
    </row>
    <row r="65" spans="1:5" x14ac:dyDescent="0.25">
      <c r="A65" s="167" t="s">
        <v>64</v>
      </c>
      <c r="B65" s="327">
        <f>B66+B67+B68+B69+B70+B71+B72+B73</f>
        <v>1607.6950000000002</v>
      </c>
      <c r="C65" s="327">
        <f>Газ!C80</f>
        <v>1620.9870000000001</v>
      </c>
      <c r="D65" s="297">
        <f t="shared" si="12"/>
        <v>13.291999999999916</v>
      </c>
      <c r="E65" s="245">
        <f t="shared" si="13"/>
        <v>1.008267737350679</v>
      </c>
    </row>
    <row r="66" spans="1:5" x14ac:dyDescent="0.25">
      <c r="A66" s="168" t="s">
        <v>26</v>
      </c>
      <c r="B66" s="279">
        <v>15.709</v>
      </c>
      <c r="C66" s="279">
        <f>Газ!C81</f>
        <v>15.709</v>
      </c>
      <c r="D66" s="246">
        <f t="shared" si="12"/>
        <v>0</v>
      </c>
      <c r="E66" s="247">
        <f t="shared" si="13"/>
        <v>1</v>
      </c>
    </row>
    <row r="67" spans="1:5" x14ac:dyDescent="0.25">
      <c r="A67" s="168" t="s">
        <v>27</v>
      </c>
      <c r="B67" s="262">
        <v>1319.4069999999999</v>
      </c>
      <c r="C67" s="279">
        <f>Газ!C82</f>
        <v>1329.1989999999998</v>
      </c>
      <c r="D67" s="278">
        <f t="shared" si="12"/>
        <v>9.7919999999999163</v>
      </c>
      <c r="E67" s="247">
        <f t="shared" si="13"/>
        <v>1.0074215158779662</v>
      </c>
    </row>
    <row r="68" spans="1:5" x14ac:dyDescent="0.25">
      <c r="A68" s="168" t="s">
        <v>23</v>
      </c>
      <c r="B68" s="262">
        <v>26.975999999999999</v>
      </c>
      <c r="C68" s="279">
        <f>Газ!C83</f>
        <v>25.345000000000002</v>
      </c>
      <c r="D68" s="278">
        <f t="shared" si="12"/>
        <v>-1.6309999999999967</v>
      </c>
      <c r="E68" s="247">
        <f t="shared" si="13"/>
        <v>0.93953884934756837</v>
      </c>
    </row>
    <row r="69" spans="1:5" x14ac:dyDescent="0.25">
      <c r="A69" s="168" t="s">
        <v>36</v>
      </c>
      <c r="B69" s="262">
        <v>3.9219999999999997</v>
      </c>
      <c r="C69" s="279">
        <f>Газ!C84</f>
        <v>5.1989999999999998</v>
      </c>
      <c r="D69" s="278">
        <f t="shared" si="12"/>
        <v>1.2770000000000001</v>
      </c>
      <c r="E69" s="247">
        <f t="shared" si="13"/>
        <v>1.3255991840897501</v>
      </c>
    </row>
    <row r="70" spans="1:5" x14ac:dyDescent="0.25">
      <c r="A70" s="168" t="s">
        <v>19</v>
      </c>
      <c r="B70" s="262">
        <v>3.8260000000000001</v>
      </c>
      <c r="C70" s="279">
        <f>Газ!C85</f>
        <v>3.8260000000000001</v>
      </c>
      <c r="D70" s="246">
        <f t="shared" si="12"/>
        <v>0</v>
      </c>
      <c r="E70" s="247">
        <f t="shared" si="13"/>
        <v>1</v>
      </c>
    </row>
    <row r="71" spans="1:5" x14ac:dyDescent="0.25">
      <c r="A71" s="168" t="s">
        <v>40</v>
      </c>
      <c r="B71" s="262">
        <v>132.66400000000002</v>
      </c>
      <c r="C71" s="279">
        <f>Газ!C86</f>
        <v>161.22200000000001</v>
      </c>
      <c r="D71" s="278">
        <f t="shared" si="12"/>
        <v>28.557999999999993</v>
      </c>
      <c r="E71" s="247">
        <f t="shared" si="13"/>
        <v>1.2152656334800698</v>
      </c>
    </row>
    <row r="72" spans="1:5" x14ac:dyDescent="0.25">
      <c r="A72" s="168" t="s">
        <v>38</v>
      </c>
      <c r="B72" s="279">
        <v>102.291</v>
      </c>
      <c r="C72" s="279">
        <f>Газ!C87</f>
        <v>77.921999999999997</v>
      </c>
      <c r="D72" s="278">
        <f t="shared" si="12"/>
        <v>-24.369</v>
      </c>
      <c r="E72" s="247">
        <f t="shared" si="13"/>
        <v>0.76176789746898554</v>
      </c>
    </row>
    <row r="73" spans="1:5" x14ac:dyDescent="0.25">
      <c r="A73" s="168" t="s">
        <v>58</v>
      </c>
      <c r="B73" s="279">
        <v>2.9</v>
      </c>
      <c r="C73" s="279">
        <f>Газ!C88</f>
        <v>2.5649999999999995</v>
      </c>
      <c r="D73" s="278">
        <f t="shared" si="12"/>
        <v>-0.33500000000000041</v>
      </c>
      <c r="E73" s="247">
        <f t="shared" si="13"/>
        <v>0.88448275862068948</v>
      </c>
    </row>
    <row r="74" spans="1:5" x14ac:dyDescent="0.25">
      <c r="A74" s="168"/>
      <c r="B74" s="262"/>
      <c r="C74" s="280"/>
      <c r="D74" s="246"/>
      <c r="E74" s="247"/>
    </row>
    <row r="75" spans="1:5" ht="17.25" customHeight="1" x14ac:dyDescent="0.25">
      <c r="A75" s="181" t="s">
        <v>104</v>
      </c>
      <c r="B75" s="284"/>
      <c r="C75" s="281"/>
      <c r="D75" s="250"/>
      <c r="E75" s="245"/>
    </row>
    <row r="76" spans="1:5" x14ac:dyDescent="0.25">
      <c r="A76" s="167" t="s">
        <v>64</v>
      </c>
      <c r="B76" s="327">
        <f>B77+B78+B79+B80+B81</f>
        <v>14993.516999999994</v>
      </c>
      <c r="C76" s="327">
        <f>Теплоэнергия!C84</f>
        <v>14517.914000000001</v>
      </c>
      <c r="D76" s="244">
        <f t="shared" si="12"/>
        <v>-475.6029999999937</v>
      </c>
      <c r="E76" s="245">
        <f t="shared" si="13"/>
        <v>0.96827942370025699</v>
      </c>
    </row>
    <row r="77" spans="1:5" x14ac:dyDescent="0.25">
      <c r="A77" s="168" t="s">
        <v>32</v>
      </c>
      <c r="B77" s="256">
        <v>30.999999999999996</v>
      </c>
      <c r="C77" s="256">
        <f>Теплоэнергия!C85</f>
        <v>17.206999999999997</v>
      </c>
      <c r="D77" s="248">
        <f t="shared" si="12"/>
        <v>-13.792999999999999</v>
      </c>
      <c r="E77" s="247">
        <f t="shared" si="13"/>
        <v>0.55506451612903218</v>
      </c>
    </row>
    <row r="78" spans="1:5" x14ac:dyDescent="0.25">
      <c r="A78" s="257" t="s">
        <v>26</v>
      </c>
      <c r="B78" s="262">
        <v>877.59799999999984</v>
      </c>
      <c r="C78" s="256">
        <f>Теплоэнергия!C86</f>
        <v>726.72699999999998</v>
      </c>
      <c r="D78" s="261">
        <f t="shared" si="12"/>
        <v>-150.87099999999987</v>
      </c>
      <c r="E78" s="247">
        <f t="shared" si="13"/>
        <v>0.82808643593080211</v>
      </c>
    </row>
    <row r="79" spans="1:5" x14ac:dyDescent="0.25">
      <c r="A79" s="168" t="s">
        <v>33</v>
      </c>
      <c r="B79" s="262">
        <v>13705.018999999995</v>
      </c>
      <c r="C79" s="279">
        <f>Теплоэнергия!C87</f>
        <v>13444.810000000001</v>
      </c>
      <c r="D79" s="248">
        <f t="shared" ref="D79:D93" si="14">C79-B79</f>
        <v>-260.20899999999347</v>
      </c>
      <c r="E79" s="247">
        <f t="shared" ref="E79:E93" si="15">C79/B79</f>
        <v>0.98101359801106491</v>
      </c>
    </row>
    <row r="80" spans="1:5" x14ac:dyDescent="0.25">
      <c r="A80" s="168" t="s">
        <v>24</v>
      </c>
      <c r="B80" s="262">
        <v>9.9</v>
      </c>
      <c r="C80" s="256">
        <f>Теплоэнергия!C88</f>
        <v>8.2910000000000004</v>
      </c>
      <c r="D80" s="248">
        <f t="shared" si="14"/>
        <v>-1.609</v>
      </c>
      <c r="E80" s="247">
        <f t="shared" si="15"/>
        <v>0.83747474747474748</v>
      </c>
    </row>
    <row r="81" spans="1:8" x14ac:dyDescent="0.25">
      <c r="A81" s="168" t="s">
        <v>23</v>
      </c>
      <c r="B81" s="256">
        <v>370</v>
      </c>
      <c r="C81" s="256">
        <f>Теплоэнергия!C89</f>
        <v>320.87900000000002</v>
      </c>
      <c r="D81" s="248">
        <f t="shared" si="14"/>
        <v>-49.120999999999981</v>
      </c>
      <c r="E81" s="247">
        <f t="shared" si="15"/>
        <v>0.86724054054054056</v>
      </c>
    </row>
    <row r="82" spans="1:8" x14ac:dyDescent="0.25">
      <c r="A82" s="168"/>
      <c r="B82" s="262"/>
      <c r="C82" s="280"/>
      <c r="D82" s="246"/>
      <c r="E82" s="247"/>
    </row>
    <row r="83" spans="1:8" x14ac:dyDescent="0.25">
      <c r="A83" s="181" t="s">
        <v>80</v>
      </c>
      <c r="B83" s="284"/>
      <c r="C83" s="281"/>
      <c r="D83" s="250"/>
      <c r="E83" s="245"/>
    </row>
    <row r="84" spans="1:8" x14ac:dyDescent="0.25">
      <c r="A84" s="167" t="s">
        <v>70</v>
      </c>
      <c r="B84" s="327">
        <f>B85+B86+B87</f>
        <v>330.28000000000003</v>
      </c>
      <c r="C84" s="249">
        <f>C85+C86+C87</f>
        <v>272.74299999999999</v>
      </c>
      <c r="D84" s="297">
        <f t="shared" si="14"/>
        <v>-57.537000000000035</v>
      </c>
      <c r="E84" s="245">
        <f t="shared" si="15"/>
        <v>0.82579326631948635</v>
      </c>
    </row>
    <row r="85" spans="1:8" x14ac:dyDescent="0.25">
      <c r="A85" s="257" t="s">
        <v>26</v>
      </c>
      <c r="B85" s="262">
        <v>1.2</v>
      </c>
      <c r="C85" s="256">
        <f>ГВС!C37</f>
        <v>1.2</v>
      </c>
      <c r="D85" s="246">
        <f t="shared" si="14"/>
        <v>0</v>
      </c>
      <c r="E85" s="247">
        <f t="shared" si="15"/>
        <v>1</v>
      </c>
    </row>
    <row r="86" spans="1:8" x14ac:dyDescent="0.25">
      <c r="A86" s="168" t="s">
        <v>27</v>
      </c>
      <c r="B86" s="262">
        <v>329.08000000000004</v>
      </c>
      <c r="C86" s="277">
        <f>ГВС!C38</f>
        <v>270.65899999999999</v>
      </c>
      <c r="D86" s="329">
        <f>C86-B86</f>
        <v>-58.421000000000049</v>
      </c>
      <c r="E86" s="247">
        <f>C86/B86</f>
        <v>0.82247173939467599</v>
      </c>
    </row>
    <row r="87" spans="1:8" x14ac:dyDescent="0.25">
      <c r="A87" s="168" t="s">
        <v>23</v>
      </c>
      <c r="B87" s="262">
        <v>0</v>
      </c>
      <c r="C87" s="279">
        <f>ГВС!C39</f>
        <v>0.88400000000000001</v>
      </c>
      <c r="D87" s="278">
        <f>C87-B87</f>
        <v>0.88400000000000001</v>
      </c>
      <c r="E87" s="247" t="s">
        <v>298</v>
      </c>
      <c r="G87" s="50"/>
      <c r="H87" s="50"/>
    </row>
    <row r="88" spans="1:8" ht="16.5" customHeight="1" x14ac:dyDescent="0.25">
      <c r="A88" s="181" t="s">
        <v>81</v>
      </c>
      <c r="B88" s="284"/>
      <c r="C88" s="281"/>
      <c r="D88" s="250"/>
      <c r="E88" s="245"/>
    </row>
    <row r="89" spans="1:8" x14ac:dyDescent="0.25">
      <c r="A89" s="167" t="s">
        <v>73</v>
      </c>
      <c r="B89" s="284">
        <f>B90+B91+B92+B93</f>
        <v>10906.34</v>
      </c>
      <c r="C89" s="328">
        <f>ЖБО!C104</f>
        <v>9180.8680000000004</v>
      </c>
      <c r="D89" s="244">
        <f t="shared" si="14"/>
        <v>-1725.4719999999998</v>
      </c>
      <c r="E89" s="245">
        <f t="shared" si="15"/>
        <v>0.84179183850861061</v>
      </c>
    </row>
    <row r="90" spans="1:8" x14ac:dyDescent="0.25">
      <c r="A90" s="168" t="s">
        <v>26</v>
      </c>
      <c r="B90" s="262">
        <v>6.74</v>
      </c>
      <c r="C90" s="277">
        <f>ЖБО!C105</f>
        <v>6.7399999999999993</v>
      </c>
      <c r="D90" s="246">
        <f t="shared" si="14"/>
        <v>0</v>
      </c>
      <c r="E90" s="247">
        <f t="shared" si="15"/>
        <v>0.99999999999999989</v>
      </c>
    </row>
    <row r="91" spans="1:8" x14ac:dyDescent="0.25">
      <c r="A91" s="168" t="s">
        <v>27</v>
      </c>
      <c r="B91" s="256">
        <v>10779</v>
      </c>
      <c r="C91" s="277">
        <f>ЖБО!C106</f>
        <v>9087.728000000001</v>
      </c>
      <c r="D91" s="246">
        <f t="shared" si="14"/>
        <v>-1691.271999999999</v>
      </c>
      <c r="E91" s="247">
        <f t="shared" si="15"/>
        <v>0.84309564894702671</v>
      </c>
    </row>
    <row r="92" spans="1:8" x14ac:dyDescent="0.25">
      <c r="A92" s="168" t="s">
        <v>38</v>
      </c>
      <c r="B92" s="262">
        <v>86.4</v>
      </c>
      <c r="C92" s="256">
        <f>ЖБО!C107</f>
        <v>86.40000000000002</v>
      </c>
      <c r="D92" s="246">
        <f t="shared" si="14"/>
        <v>0</v>
      </c>
      <c r="E92" s="247">
        <f t="shared" si="15"/>
        <v>1.0000000000000002</v>
      </c>
    </row>
    <row r="93" spans="1:8" x14ac:dyDescent="0.25">
      <c r="A93" s="168" t="s">
        <v>58</v>
      </c>
      <c r="B93" s="262">
        <v>34.200000000000003</v>
      </c>
      <c r="C93" s="256">
        <f>ЖБО!C108</f>
        <v>0</v>
      </c>
      <c r="D93" s="248">
        <f t="shared" si="14"/>
        <v>-34.200000000000003</v>
      </c>
      <c r="E93" s="247">
        <f t="shared" si="15"/>
        <v>0</v>
      </c>
    </row>
    <row r="94" spans="1:8" x14ac:dyDescent="0.25">
      <c r="B94" s="251"/>
      <c r="C94" s="251"/>
      <c r="D94" s="251"/>
      <c r="E94" s="251"/>
    </row>
    <row r="95" spans="1:8" ht="17.25" customHeight="1" x14ac:dyDescent="0.25">
      <c r="A95" s="181" t="s">
        <v>105</v>
      </c>
      <c r="B95" s="252"/>
      <c r="C95" s="252"/>
      <c r="D95" s="253"/>
      <c r="E95" s="254"/>
    </row>
    <row r="96" spans="1:8" x14ac:dyDescent="0.25">
      <c r="A96" s="167" t="s">
        <v>73</v>
      </c>
      <c r="B96" s="249">
        <f>B97+B98+B99+B100+B101+B102+B103+B104</f>
        <v>33121.4</v>
      </c>
      <c r="C96" s="326">
        <f>C97+C98+C99+C100+C101+C102+C103+C104</f>
        <v>35839.186000000002</v>
      </c>
      <c r="D96" s="244">
        <f t="shared" ref="D96:D104" si="16">C96-B96</f>
        <v>2717.7860000000001</v>
      </c>
      <c r="E96" s="245">
        <f>C96/B96</f>
        <v>1.0820552875180396</v>
      </c>
    </row>
    <row r="97" spans="1:5" x14ac:dyDescent="0.25">
      <c r="A97" s="174" t="s">
        <v>19</v>
      </c>
      <c r="B97" s="256">
        <v>75</v>
      </c>
      <c r="C97" s="256">
        <f>'НВ на ЦСВ'!C68</f>
        <v>103</v>
      </c>
      <c r="D97" s="248">
        <f t="shared" si="16"/>
        <v>28</v>
      </c>
      <c r="E97" s="247">
        <f t="shared" ref="E97:E104" si="17">C97/B97</f>
        <v>1.3733333333333333</v>
      </c>
    </row>
    <row r="98" spans="1:5" x14ac:dyDescent="0.25">
      <c r="A98" s="174" t="s">
        <v>35</v>
      </c>
      <c r="B98" s="256">
        <v>48</v>
      </c>
      <c r="C98" s="256">
        <f>'НВ на ЦСВ'!C69</f>
        <v>77</v>
      </c>
      <c r="D98" s="248">
        <f t="shared" si="16"/>
        <v>29</v>
      </c>
      <c r="E98" s="247">
        <f t="shared" si="17"/>
        <v>1.6041666666666667</v>
      </c>
    </row>
    <row r="99" spans="1:5" x14ac:dyDescent="0.25">
      <c r="A99" s="174" t="s">
        <v>26</v>
      </c>
      <c r="B99" s="256">
        <v>888</v>
      </c>
      <c r="C99" s="256">
        <f>'НВ на ЦСВ'!C70</f>
        <v>940.81</v>
      </c>
      <c r="D99" s="248">
        <f t="shared" si="16"/>
        <v>52.809999999999945</v>
      </c>
      <c r="E99" s="247">
        <f t="shared" si="17"/>
        <v>1.0594707207207206</v>
      </c>
    </row>
    <row r="100" spans="1:5" x14ac:dyDescent="0.25">
      <c r="A100" s="174" t="s">
        <v>27</v>
      </c>
      <c r="B100" s="256">
        <v>28889</v>
      </c>
      <c r="C100" s="256">
        <f>'НВ на ЦСВ'!C71</f>
        <v>31620.768</v>
      </c>
      <c r="D100" s="248">
        <f t="shared" si="16"/>
        <v>2731.768</v>
      </c>
      <c r="E100" s="247">
        <f t="shared" si="17"/>
        <v>1.0945608363044756</v>
      </c>
    </row>
    <row r="101" spans="1:5" x14ac:dyDescent="0.25">
      <c r="A101" s="175" t="s">
        <v>38</v>
      </c>
      <c r="B101" s="256">
        <v>245.4</v>
      </c>
      <c r="C101" s="256">
        <f>'НВ на ЦСВ'!C72</f>
        <v>260.40000000000003</v>
      </c>
      <c r="D101" s="248">
        <f t="shared" si="16"/>
        <v>15.000000000000028</v>
      </c>
      <c r="E101" s="247">
        <f t="shared" si="17"/>
        <v>1.0611246943765282</v>
      </c>
    </row>
    <row r="102" spans="1:5" x14ac:dyDescent="0.25">
      <c r="A102" s="175" t="s">
        <v>40</v>
      </c>
      <c r="B102" s="256">
        <v>480</v>
      </c>
      <c r="C102" s="256">
        <f>'НВ на ЦСВ'!C73</f>
        <v>359</v>
      </c>
      <c r="D102" s="248">
        <f t="shared" si="16"/>
        <v>-121</v>
      </c>
      <c r="E102" s="247">
        <f t="shared" si="17"/>
        <v>0.74791666666666667</v>
      </c>
    </row>
    <row r="103" spans="1:5" x14ac:dyDescent="0.25">
      <c r="A103" s="175" t="s">
        <v>23</v>
      </c>
      <c r="B103" s="256">
        <v>2400</v>
      </c>
      <c r="C103" s="256">
        <f>'НВ на ЦСВ'!C74</f>
        <v>2365.3079999999995</v>
      </c>
      <c r="D103" s="248">
        <f t="shared" si="16"/>
        <v>-34.692000000000462</v>
      </c>
      <c r="E103" s="247">
        <f t="shared" si="17"/>
        <v>0.98554499999999978</v>
      </c>
    </row>
    <row r="104" spans="1:5" x14ac:dyDescent="0.25">
      <c r="A104" s="176" t="s">
        <v>57</v>
      </c>
      <c r="B104" s="256">
        <v>96</v>
      </c>
      <c r="C104" s="256">
        <f>'НВ на ЦСВ'!C75</f>
        <v>112.9</v>
      </c>
      <c r="D104" s="248">
        <f t="shared" si="16"/>
        <v>16.900000000000006</v>
      </c>
      <c r="E104" s="247">
        <f t="shared" si="17"/>
        <v>1.1760416666666667</v>
      </c>
    </row>
  </sheetData>
  <mergeCells count="1">
    <mergeCell ref="A1:E1"/>
  </mergeCells>
  <pageMargins left="1.1023622047244095" right="0.70866141732283472" top="0.74803149606299213" bottom="0.74803149606299213" header="0.31496062992125984" footer="0.31496062992125984"/>
  <pageSetup paperSize="9" scale="8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Эл.Энергия</vt:lpstr>
      <vt:lpstr>Газ</vt:lpstr>
      <vt:lpstr>Вода</vt:lpstr>
      <vt:lpstr>Теплоэнергия</vt:lpstr>
      <vt:lpstr>ГВС</vt:lpstr>
      <vt:lpstr>Водоотведение</vt:lpstr>
      <vt:lpstr>НВ на ЦСВ</vt:lpstr>
      <vt:lpstr>ТКО</vt:lpstr>
      <vt:lpstr>ЖБО</vt:lpstr>
      <vt:lpstr>анализ 2023г утвержд.к уточнен.</vt:lpstr>
      <vt:lpstr>Вода!Область_печати</vt:lpstr>
      <vt:lpstr>Водоотведение!Область_печати</vt:lpstr>
      <vt:lpstr>Газ!Область_печати</vt:lpstr>
      <vt:lpstr>ГВС!Область_печати</vt:lpstr>
      <vt:lpstr>ЖБО!Область_печати</vt:lpstr>
      <vt:lpstr>'НВ на ЦСВ'!Область_печати</vt:lpstr>
      <vt:lpstr>Теплоэнергия!Область_печати</vt:lpstr>
      <vt:lpstr>ТКО!Область_печати</vt:lpstr>
      <vt:lpstr>Эл.Энергия!Область_печати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2023-11-27T07:56:23Z</dcterms:modified>
</cp:coreProperties>
</file>